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вересень\"/>
    </mc:Choice>
  </mc:AlternateContent>
  <bookViews>
    <workbookView xWindow="13935" yWindow="-195" windowWidth="14850" windowHeight="12585" tabRatio="653" activeTab="8"/>
  </bookViews>
  <sheets>
    <sheet name="January" sheetId="22" r:id="rId1"/>
    <sheet name="February" sheetId="21" r:id="rId2"/>
    <sheet name="March" sheetId="23" r:id="rId3"/>
    <sheet name="April" sheetId="24" r:id="rId4"/>
    <sheet name="May" sheetId="25" r:id="rId5"/>
    <sheet name="June" sheetId="26" r:id="rId6"/>
    <sheet name="July" sheetId="27" r:id="rId7"/>
    <sheet name="August" sheetId="28" r:id="rId8"/>
    <sheet name="September" sheetId="29" r:id="rId9"/>
  </sheets>
  <definedNames>
    <definedName name="_xlnm.Print_Area" localSheetId="3">April!$A$1:$D$38</definedName>
    <definedName name="_xlnm.Print_Area" localSheetId="7">August!$A$1:$D$37</definedName>
    <definedName name="_xlnm.Print_Area" localSheetId="1">February!$A$1:$D$37</definedName>
    <definedName name="_xlnm.Print_Area" localSheetId="0">January!$A$1:$D$37</definedName>
    <definedName name="_xlnm.Print_Area" localSheetId="6">July!$A$1:$D$37</definedName>
    <definedName name="_xlnm.Print_Area" localSheetId="5">June!$A$1:$D$37</definedName>
    <definedName name="_xlnm.Print_Area" localSheetId="2">March!$A$1:$D$37</definedName>
    <definedName name="_xlnm.Print_Area" localSheetId="4">May!$A$1:$D$37</definedName>
    <definedName name="_xlnm.Print_Area" localSheetId="8">September!$A$1:$D$37</definedName>
  </definedNames>
  <calcPr calcId="152511"/>
</workbook>
</file>

<file path=xl/calcChain.xml><?xml version="1.0" encoding="utf-8"?>
<calcChain xmlns="http://schemas.openxmlformats.org/spreadsheetml/2006/main">
  <c r="C34" i="26" l="1"/>
  <c r="C23" i="26"/>
</calcChain>
</file>

<file path=xl/sharedStrings.xml><?xml version="1.0" encoding="utf-8"?>
<sst xmlns="http://schemas.openxmlformats.org/spreadsheetml/2006/main" count="391" uniqueCount="72">
  <si>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</si>
  <si>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</si>
  <si>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</si>
  <si>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</si>
  <si>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</si>
  <si>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</si>
  <si>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</si>
  <si>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</si>
  <si>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</si>
  <si>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</si>
  <si>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</si>
  <si>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</si>
  <si>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</si>
  <si>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</si>
  <si>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</si>
  <si>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</si>
  <si>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</si>
  <si>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</si>
  <si>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</si>
  <si>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</si>
  <si>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</si>
  <si>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</si>
  <si>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</si>
  <si>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</si>
  <si>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</si>
  <si>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</si>
  <si>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</si>
  <si>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</si>
  <si>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</si>
  <si>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</si>
  <si>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</si>
  <si>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</si>
  <si>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</si>
  <si>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</si>
  <si>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</si>
  <si>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</si>
  <si>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</si>
  <si>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</si>
  <si>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</si>
  <si>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</si>
  <si>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</si>
  <si>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</si>
  <si>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</si>
  <si>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</si>
  <si>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</si>
  <si>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</si>
  <si>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</si>
  <si>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</si>
  <si>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</si>
  <si>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</si>
  <si>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</si>
  <si>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</si>
  <si>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</si>
  <si>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</si>
  <si>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</si>
  <si>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</si>
  <si>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</si>
  <si>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</si>
  <si>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</si>
  <si>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</si>
  <si>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</si>
  <si>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</si>
  <si>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</si>
  <si>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</si>
  <si>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</si>
  <si>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</si>
  <si>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</si>
  <si>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</si>
  <si>
    <t>Execution of the Consolidated budget of Ukraine for January-August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</si>
  <si>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</si>
  <si>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2017 are available on the website of the State Treasury Service under the link </t>
    </r>
  </si>
  <si>
    <t>Execution of the Consolidated budget of Ukraine for January-September 2016-2017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</si>
</sst>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3" sqref="F2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35</v>
      </c>
      <c r="C1" s="33"/>
      <c r="D1" s="33"/>
    </row>
    <row r="2" spans="1:6" s="3" customFormat="1" ht="27" customHeight="1" x14ac:dyDescent="0.2">
      <c r="A2" s="32"/>
      <c r="B2" s="34" t="s">
        <v>37</v>
      </c>
      <c r="C2" s="35"/>
      <c r="D2" s="35"/>
    </row>
    <row r="3" spans="1:6" s="3" customFormat="1" ht="21" thickBot="1" x14ac:dyDescent="0.25">
      <c r="A3" s="36" t="s">
        <v>36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33</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38</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27</v>
      </c>
      <c r="B12" s="9">
        <v>14008.251158069999</v>
      </c>
      <c r="C12" s="9">
        <v>37037.114340899992</v>
      </c>
      <c r="D12" s="9" t="s">
        <v>39</v>
      </c>
      <c r="E12" s="4"/>
      <c r="F12" s="4"/>
    </row>
    <row r="13" spans="1:6" ht="30" x14ac:dyDescent="0.2">
      <c r="A13" s="28" t="s">
        <v>28</v>
      </c>
      <c r="B13" s="9">
        <v>4477.2847044299997</v>
      </c>
      <c r="C13" s="9">
        <v>21745.584893269996</v>
      </c>
      <c r="D13" s="9" t="s">
        <v>40</v>
      </c>
      <c r="E13" s="4"/>
      <c r="F13" s="4"/>
    </row>
    <row r="14" spans="1:6" x14ac:dyDescent="0.2">
      <c r="A14" s="30" t="s">
        <v>29</v>
      </c>
      <c r="B14" s="9"/>
      <c r="C14" s="9"/>
      <c r="D14" s="9"/>
      <c r="E14" s="4"/>
      <c r="F14" s="4"/>
    </row>
    <row r="15" spans="1:6" x14ac:dyDescent="0.2">
      <c r="A15" s="30" t="s">
        <v>30</v>
      </c>
      <c r="B15" s="15">
        <v>12364.383955119998</v>
      </c>
      <c r="C15" s="15">
        <v>21773.444298180002</v>
      </c>
      <c r="D15" s="15">
        <v>176.09809253103776</v>
      </c>
      <c r="E15" s="4"/>
      <c r="F15" s="4"/>
    </row>
    <row r="16" spans="1:6" x14ac:dyDescent="0.2">
      <c r="A16" s="30" t="s">
        <v>5</v>
      </c>
      <c r="B16" s="15">
        <v>-7887.0992506899993</v>
      </c>
      <c r="C16" s="15">
        <v>-27.859404909999999</v>
      </c>
      <c r="D16" s="15">
        <v>0.3532275178046318</v>
      </c>
      <c r="E16" s="4"/>
      <c r="F16" s="4"/>
    </row>
    <row r="17" spans="1:7" x14ac:dyDescent="0.2">
      <c r="A17" s="28" t="s">
        <v>31</v>
      </c>
      <c r="B17" s="15">
        <v>9530.9664536399996</v>
      </c>
      <c r="C17" s="15">
        <v>15291.529447630001</v>
      </c>
      <c r="D17" s="15">
        <v>160.44049175925878</v>
      </c>
      <c r="E17" s="4"/>
      <c r="F17" s="4"/>
    </row>
    <row r="18" spans="1:7" x14ac:dyDescent="0.2">
      <c r="A18" s="28" t="s">
        <v>24</v>
      </c>
      <c r="B18" s="24">
        <v>1103.5494689499999</v>
      </c>
      <c r="C18" s="20">
        <v>1709.0247631</v>
      </c>
      <c r="D18" s="20">
        <v>154.8661669626913</v>
      </c>
      <c r="E18" s="4"/>
      <c r="F18" s="4"/>
    </row>
    <row r="19" spans="1:7" s="16" customFormat="1" ht="13.5" customHeight="1" x14ac:dyDescent="0.25">
      <c r="A19" s="29" t="s">
        <v>6</v>
      </c>
      <c r="B19" s="15">
        <v>1004.22207831</v>
      </c>
      <c r="C19" s="15">
        <v>1340.8667130100002</v>
      </c>
      <c r="D19" s="15">
        <v>133.52292704682787</v>
      </c>
      <c r="E19" s="4"/>
      <c r="F19" s="4"/>
    </row>
    <row r="20" spans="1:7" x14ac:dyDescent="0.2">
      <c r="A20" s="29" t="s">
        <v>7</v>
      </c>
      <c r="B20" s="15">
        <v>2137.4870892200001</v>
      </c>
      <c r="C20" s="15">
        <v>2617.1416929699999</v>
      </c>
      <c r="D20" s="15">
        <v>122.44011700323452</v>
      </c>
      <c r="E20" s="4"/>
      <c r="F20" s="7"/>
      <c r="G20" s="2"/>
    </row>
    <row r="21" spans="1:7" s="18" customFormat="1" ht="18" x14ac:dyDescent="0.25">
      <c r="A21" s="27" t="s">
        <v>8</v>
      </c>
      <c r="B21" s="21">
        <v>29082.028313819999</v>
      </c>
      <c r="C21" s="21">
        <v>46744.888173440006</v>
      </c>
      <c r="D21" s="17">
        <v>160.73462163306704</v>
      </c>
      <c r="E21" s="4"/>
      <c r="F21" s="7"/>
      <c r="G21" s="7"/>
    </row>
    <row r="22" spans="1:7" s="6" customFormat="1" ht="17.25" customHeight="1" x14ac:dyDescent="0.2">
      <c r="A22" s="28" t="s">
        <v>9</v>
      </c>
      <c r="B22" s="9">
        <v>1546.76515208</v>
      </c>
      <c r="C22" s="9">
        <v>2461.5613414700001</v>
      </c>
      <c r="D22" s="15">
        <v>159.14253939325147</v>
      </c>
      <c r="E22" s="4"/>
      <c r="F22" s="7"/>
    </row>
    <row r="23" spans="1:7" s="6" customFormat="1" x14ac:dyDescent="0.2">
      <c r="A23" s="28" t="s">
        <v>10</v>
      </c>
      <c r="B23" s="9">
        <v>4473.7877571400004</v>
      </c>
      <c r="C23" s="9">
        <v>5684.88938693</v>
      </c>
      <c r="D23" s="15">
        <v>127.07105691049215</v>
      </c>
      <c r="E23" s="4"/>
      <c r="F23" s="7"/>
    </row>
    <row r="24" spans="1:7" s="6" customFormat="1" x14ac:dyDescent="0.2">
      <c r="A24" s="28" t="s">
        <v>11</v>
      </c>
      <c r="B24" s="9">
        <v>2884.15338015</v>
      </c>
      <c r="C24" s="9">
        <v>2888.6543302300001</v>
      </c>
      <c r="D24" s="20">
        <v>100.15605793058641</v>
      </c>
      <c r="E24" s="4"/>
      <c r="F24" s="7"/>
    </row>
    <row r="25" spans="1:7" s="6" customFormat="1" x14ac:dyDescent="0.2">
      <c r="A25" s="28" t="s">
        <v>12</v>
      </c>
      <c r="B25" s="9">
        <v>2884.4109851100002</v>
      </c>
      <c r="C25" s="9">
        <v>3910.92324457</v>
      </c>
      <c r="D25" s="15">
        <v>135.58828005991845</v>
      </c>
      <c r="E25" s="4"/>
      <c r="F25" s="7"/>
    </row>
    <row r="26" spans="1:7" s="6" customFormat="1" x14ac:dyDescent="0.2">
      <c r="A26" s="28" t="s">
        <v>13</v>
      </c>
      <c r="B26" s="9">
        <v>1496.7972656300001</v>
      </c>
      <c r="C26" s="9">
        <v>1762.86195862</v>
      </c>
      <c r="D26" s="9">
        <v>117.7755998824606</v>
      </c>
      <c r="E26" s="4"/>
      <c r="F26" s="7"/>
    </row>
    <row r="27" spans="1:7" s="6" customFormat="1" x14ac:dyDescent="0.2">
      <c r="A27" s="28" t="s">
        <v>14</v>
      </c>
      <c r="B27" s="9">
        <v>96.913746430000003</v>
      </c>
      <c r="C27" s="9">
        <v>142.46165330000002</v>
      </c>
      <c r="D27" s="15">
        <v>146.99839656172915</v>
      </c>
      <c r="E27" s="4"/>
      <c r="F27" s="7"/>
    </row>
    <row r="28" spans="1:7" s="6" customFormat="1" x14ac:dyDescent="0.2">
      <c r="A28" s="28" t="s">
        <v>26</v>
      </c>
      <c r="B28" s="9">
        <v>223.81136327000002</v>
      </c>
      <c r="C28" s="9">
        <v>445.90895914999999</v>
      </c>
      <c r="D28" s="15">
        <v>199.23428043824003</v>
      </c>
      <c r="E28" s="4"/>
      <c r="F28" s="7"/>
    </row>
    <row r="29" spans="1:7" s="6" customFormat="1" x14ac:dyDescent="0.2">
      <c r="A29" s="28" t="s">
        <v>15</v>
      </c>
      <c r="B29" s="9">
        <v>2833.6911289299996</v>
      </c>
      <c r="C29" s="9">
        <v>3717.6700032899998</v>
      </c>
      <c r="D29" s="15">
        <v>131.19531501987623</v>
      </c>
      <c r="E29" s="4"/>
      <c r="F29" s="7"/>
    </row>
    <row r="30" spans="1:7" s="6" customFormat="1" x14ac:dyDescent="0.2">
      <c r="A30" s="28" t="s">
        <v>16</v>
      </c>
      <c r="B30" s="9">
        <v>633.07121982000001</v>
      </c>
      <c r="C30" s="9">
        <v>917.70904005</v>
      </c>
      <c r="D30" s="15">
        <v>144.96142160923546</v>
      </c>
      <c r="E30" s="4"/>
      <c r="F30" s="7"/>
    </row>
    <row r="31" spans="1:7" s="6" customFormat="1" x14ac:dyDescent="0.2">
      <c r="A31" s="28" t="s">
        <v>17</v>
      </c>
      <c r="B31" s="9">
        <v>6110.3418453300001</v>
      </c>
      <c r="C31" s="9">
        <v>9067.0023047999985</v>
      </c>
      <c r="D31" s="15">
        <v>148.38780765972544</v>
      </c>
      <c r="E31" s="4"/>
      <c r="F31" s="4"/>
    </row>
    <row r="32" spans="1:7" s="6" customFormat="1" x14ac:dyDescent="0.2">
      <c r="A32" s="28" t="s">
        <v>34</v>
      </c>
      <c r="B32" s="9">
        <v>5898.2844699300003</v>
      </c>
      <c r="C32" s="9">
        <v>15745.245951030001</v>
      </c>
      <c r="D32" s="9" t="s">
        <v>38</v>
      </c>
      <c r="E32" s="4"/>
      <c r="F32" s="4"/>
    </row>
    <row r="33" spans="1:6" s="6" customFormat="1" ht="18" x14ac:dyDescent="0.25">
      <c r="A33" s="27" t="s">
        <v>18</v>
      </c>
      <c r="B33" s="22">
        <v>22.727632159999999</v>
      </c>
      <c r="C33" s="22">
        <v>794.34054575000005</v>
      </c>
      <c r="D33" s="8" t="s">
        <v>0</v>
      </c>
      <c r="E33" s="4"/>
      <c r="F33" s="4"/>
    </row>
    <row r="34" spans="1:6" x14ac:dyDescent="0.2">
      <c r="A34" s="29" t="s">
        <v>19</v>
      </c>
      <c r="B34" s="9">
        <v>85.958331340000001</v>
      </c>
      <c r="C34" s="9">
        <v>861.07354970000006</v>
      </c>
      <c r="D34" s="9" t="s">
        <v>0</v>
      </c>
      <c r="E34" s="4"/>
    </row>
    <row r="35" spans="1:6" ht="22.5" customHeight="1" x14ac:dyDescent="0.2">
      <c r="A35" s="29" t="s">
        <v>20</v>
      </c>
      <c r="B35" s="23">
        <v>-63.230699180000002</v>
      </c>
      <c r="C35" s="23">
        <v>-66.733003949999997</v>
      </c>
      <c r="D35" s="9" t="s">
        <v>0</v>
      </c>
      <c r="E35" s="4"/>
    </row>
    <row r="36" spans="1:6" ht="18.75" thickBot="1" x14ac:dyDescent="0.25">
      <c r="A36" s="19" t="s">
        <v>25</v>
      </c>
      <c r="B36" s="25">
        <v>2555.3743294999954</v>
      </c>
      <c r="C36" s="10">
        <v>-9023.1476868499885</v>
      </c>
      <c r="D36" s="11" t="s">
        <v>0</v>
      </c>
    </row>
    <row r="37" spans="1:6" ht="58.5" customHeight="1" x14ac:dyDescent="0.2">
      <c r="A37" s="31"/>
      <c r="B37" s="31"/>
      <c r="C37" s="31"/>
      <c r="D37" s="31"/>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42</v>
      </c>
      <c r="C1" s="33"/>
      <c r="D1" s="33"/>
    </row>
    <row r="2" spans="1:6" s="3" customFormat="1" ht="27" customHeight="1" x14ac:dyDescent="0.2">
      <c r="A2" s="32"/>
      <c r="B2" s="34" t="s">
        <v>41</v>
      </c>
      <c r="C2" s="35"/>
      <c r="D2" s="35"/>
    </row>
    <row r="3" spans="1:6" s="3" customFormat="1" ht="21" thickBot="1" x14ac:dyDescent="0.25">
      <c r="A3" s="36" t="s">
        <v>43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33</v>
      </c>
      <c r="B7" s="15">
        <v>17915.438987770001</v>
      </c>
      <c r="C7" s="15">
        <v>24577.228240069999</v>
      </c>
      <c r="D7" s="15">
        <v>137.18462749836985</v>
      </c>
      <c r="E7" s="4"/>
      <c r="F7" s="4"/>
    </row>
    <row r="8" spans="1:6" x14ac:dyDescent="0.2">
      <c r="A8" s="28" t="s">
        <v>4</v>
      </c>
      <c r="B8" s="9">
        <v>2438.8739948199996</v>
      </c>
      <c r="C8" s="9">
        <v>9803.9535168400034</v>
      </c>
      <c r="D8" s="9" t="s">
        <v>44</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27</v>
      </c>
      <c r="B12" s="9">
        <v>30480.200387130004</v>
      </c>
      <c r="C12" s="9">
        <v>52355.78728877</v>
      </c>
      <c r="D12" s="9">
        <v>171.76982639155079</v>
      </c>
      <c r="E12" s="4"/>
      <c r="F12" s="4"/>
    </row>
    <row r="13" spans="1:6" ht="30" x14ac:dyDescent="0.2">
      <c r="A13" s="28" t="s">
        <v>28</v>
      </c>
      <c r="B13" s="9">
        <v>6979.3506642000011</v>
      </c>
      <c r="C13" s="9">
        <v>18389.718895929997</v>
      </c>
      <c r="D13" s="9" t="s">
        <v>39</v>
      </c>
      <c r="E13" s="4"/>
      <c r="F13" s="4"/>
    </row>
    <row r="14" spans="1:6" x14ac:dyDescent="0.2">
      <c r="A14" s="30" t="s">
        <v>29</v>
      </c>
      <c r="B14" s="9"/>
      <c r="C14" s="9"/>
      <c r="D14" s="9"/>
      <c r="E14" s="4"/>
      <c r="F14" s="4"/>
    </row>
    <row r="15" spans="1:6" x14ac:dyDescent="0.2">
      <c r="A15" s="30" t="s">
        <v>30</v>
      </c>
      <c r="B15" s="15">
        <v>22933.151686069999</v>
      </c>
      <c r="C15" s="15">
        <v>35397.774502760003</v>
      </c>
      <c r="D15" s="15">
        <v>154.35198348363622</v>
      </c>
      <c r="E15" s="4"/>
      <c r="F15" s="4"/>
    </row>
    <row r="16" spans="1:6" x14ac:dyDescent="0.2">
      <c r="A16" s="30" t="s">
        <v>5</v>
      </c>
      <c r="B16" s="15">
        <v>-15953.80102187</v>
      </c>
      <c r="C16" s="15">
        <v>-17008.055606829999</v>
      </c>
      <c r="D16" s="15">
        <v>106.60817183011618</v>
      </c>
      <c r="E16" s="4"/>
      <c r="F16" s="4"/>
    </row>
    <row r="17" spans="1:7" x14ac:dyDescent="0.2">
      <c r="A17" s="28" t="s">
        <v>31</v>
      </c>
      <c r="B17" s="15">
        <v>23500.849722930001</v>
      </c>
      <c r="C17" s="15">
        <v>33966.068392840003</v>
      </c>
      <c r="D17" s="15">
        <v>144.53123522465228</v>
      </c>
      <c r="E17" s="4"/>
      <c r="F17" s="4"/>
    </row>
    <row r="18" spans="1:7" x14ac:dyDescent="0.2">
      <c r="A18" s="28" t="s">
        <v>24</v>
      </c>
      <c r="B18" s="24">
        <v>3046.7471853699999</v>
      </c>
      <c r="C18" s="20">
        <v>3826.8321698300006</v>
      </c>
      <c r="D18" s="20">
        <v>125.60386330069807</v>
      </c>
      <c r="E18" s="4"/>
      <c r="F18" s="4"/>
    </row>
    <row r="19" spans="1:7" s="16" customFormat="1" ht="13.5" customHeight="1" x14ac:dyDescent="0.25">
      <c r="A19" s="29" t="s">
        <v>6</v>
      </c>
      <c r="B19" s="15">
        <v>2697.3573598800003</v>
      </c>
      <c r="C19" s="15">
        <v>3125.3308653000004</v>
      </c>
      <c r="D19" s="15">
        <v>115.86639989886396</v>
      </c>
      <c r="E19" s="4"/>
      <c r="F19" s="4"/>
    </row>
    <row r="20" spans="1:7" x14ac:dyDescent="0.2">
      <c r="A20" s="29" t="s">
        <v>7</v>
      </c>
      <c r="B20" s="15">
        <v>5185.07757735</v>
      </c>
      <c r="C20" s="15">
        <v>6060.5094577</v>
      </c>
      <c r="D20" s="15">
        <v>116.88367950701748</v>
      </c>
      <c r="E20" s="4"/>
      <c r="F20" s="7"/>
      <c r="G20" s="2"/>
    </row>
    <row r="21" spans="1:7" s="18" customFormat="1" ht="18" x14ac:dyDescent="0.25">
      <c r="A21" s="27" t="s">
        <v>8</v>
      </c>
      <c r="B21" s="21">
        <v>81687.212037019999</v>
      </c>
      <c r="C21" s="21">
        <v>124236.04528458</v>
      </c>
      <c r="D21" s="17">
        <v>152.08750817481348</v>
      </c>
      <c r="E21" s="4"/>
      <c r="F21" s="7"/>
      <c r="G21" s="7"/>
    </row>
    <row r="22" spans="1:7" s="6" customFormat="1" ht="17.25" customHeight="1" x14ac:dyDescent="0.2">
      <c r="A22" s="28" t="s">
        <v>9</v>
      </c>
      <c r="B22" s="9">
        <v>14029.899307580001</v>
      </c>
      <c r="C22" s="9">
        <v>17959.179582389999</v>
      </c>
      <c r="D22" s="15">
        <v>128.00647523312662</v>
      </c>
      <c r="E22" s="4"/>
      <c r="F22" s="7"/>
    </row>
    <row r="23" spans="1:7" s="6" customFormat="1" x14ac:dyDescent="0.2">
      <c r="A23" s="28" t="s">
        <v>10</v>
      </c>
      <c r="B23" s="9">
        <v>10310.74035695</v>
      </c>
      <c r="C23" s="9">
        <v>12054.267920690001</v>
      </c>
      <c r="D23" s="15">
        <v>116.90981930860831</v>
      </c>
      <c r="E23" s="4"/>
      <c r="F23" s="7"/>
    </row>
    <row r="24" spans="1:7" s="6" customFormat="1" x14ac:dyDescent="0.2">
      <c r="A24" s="28" t="s">
        <v>46</v>
      </c>
      <c r="B24" s="9">
        <v>6815.9583026199998</v>
      </c>
      <c r="C24" s="9">
        <v>6345.0389573399998</v>
      </c>
      <c r="D24" s="20">
        <v>93.090929780204462</v>
      </c>
      <c r="E24" s="4"/>
      <c r="F24" s="7"/>
    </row>
    <row r="25" spans="1:7" s="6" customFormat="1" x14ac:dyDescent="0.2">
      <c r="A25" s="28" t="s">
        <v>12</v>
      </c>
      <c r="B25" s="9">
        <v>6489.5975620600002</v>
      </c>
      <c r="C25" s="9">
        <v>9066.9273503099994</v>
      </c>
      <c r="D25" s="15">
        <v>139.71478606497556</v>
      </c>
      <c r="E25" s="4"/>
      <c r="F25" s="7"/>
    </row>
    <row r="26" spans="1:7" s="6" customFormat="1" x14ac:dyDescent="0.2">
      <c r="A26" s="28" t="s">
        <v>13</v>
      </c>
      <c r="B26" s="9">
        <v>3310.8952599299996</v>
      </c>
      <c r="C26" s="9">
        <v>4544.1267008500008</v>
      </c>
      <c r="D26" s="9">
        <v>137.24767303409274</v>
      </c>
      <c r="E26" s="4"/>
      <c r="F26" s="7"/>
    </row>
    <row r="27" spans="1:7" s="6" customFormat="1" x14ac:dyDescent="0.2">
      <c r="A27" s="28" t="s">
        <v>14</v>
      </c>
      <c r="B27" s="9">
        <v>452.85277102999999</v>
      </c>
      <c r="C27" s="9">
        <v>508.30789788999999</v>
      </c>
      <c r="D27" s="15">
        <v>112.24572982823291</v>
      </c>
      <c r="E27" s="4"/>
      <c r="F27" s="7"/>
    </row>
    <row r="28" spans="1:7" s="6" customFormat="1" x14ac:dyDescent="0.2">
      <c r="A28" s="28" t="s">
        <v>26</v>
      </c>
      <c r="B28" s="9">
        <v>774.14917571000001</v>
      </c>
      <c r="C28" s="9">
        <v>1362.92594291</v>
      </c>
      <c r="D28" s="15">
        <v>176.05469148242801</v>
      </c>
      <c r="E28" s="4"/>
      <c r="F28" s="7"/>
    </row>
    <row r="29" spans="1:7" s="6" customFormat="1" x14ac:dyDescent="0.2">
      <c r="A29" s="28" t="s">
        <v>15</v>
      </c>
      <c r="B29" s="9">
        <v>7338.4598770699995</v>
      </c>
      <c r="C29" s="9">
        <v>10365.514165979999</v>
      </c>
      <c r="D29" s="15">
        <v>141.24917679755171</v>
      </c>
      <c r="E29" s="4"/>
      <c r="F29" s="7"/>
    </row>
    <row r="30" spans="1:7" s="6" customFormat="1" x14ac:dyDescent="0.2">
      <c r="A30" s="28" t="s">
        <v>16</v>
      </c>
      <c r="B30" s="9">
        <v>1573.9272921199999</v>
      </c>
      <c r="C30" s="9">
        <v>2412.70853446</v>
      </c>
      <c r="D30" s="15">
        <v>153.29224841194565</v>
      </c>
      <c r="E30" s="4"/>
      <c r="F30" s="7"/>
    </row>
    <row r="31" spans="1:7" s="6" customFormat="1" x14ac:dyDescent="0.2">
      <c r="A31" s="28" t="s">
        <v>17</v>
      </c>
      <c r="B31" s="9">
        <v>14118.384945709999</v>
      </c>
      <c r="C31" s="9">
        <v>21856.50335929</v>
      </c>
      <c r="D31" s="15">
        <v>154.80880740492418</v>
      </c>
      <c r="E31" s="4"/>
      <c r="F31" s="4"/>
    </row>
    <row r="32" spans="1:7" s="6" customFormat="1" x14ac:dyDescent="0.2">
      <c r="A32" s="28" t="s">
        <v>48</v>
      </c>
      <c r="B32" s="9">
        <v>26783.087543189999</v>
      </c>
      <c r="C32" s="9">
        <v>49814.812793160003</v>
      </c>
      <c r="D32" s="9" t="s">
        <v>45</v>
      </c>
      <c r="E32" s="4"/>
      <c r="F32" s="4"/>
    </row>
    <row r="33" spans="1:6" s="6" customFormat="1" ht="21.75" customHeight="1" x14ac:dyDescent="0.25">
      <c r="A33" s="27" t="s">
        <v>18</v>
      </c>
      <c r="B33" s="22">
        <v>62.600047299999915</v>
      </c>
      <c r="C33" s="22">
        <v>98.241801119999991</v>
      </c>
      <c r="D33" s="8" t="s">
        <v>0</v>
      </c>
      <c r="E33" s="4"/>
      <c r="F33" s="4"/>
    </row>
    <row r="34" spans="1:6" ht="15" customHeight="1" x14ac:dyDescent="0.2">
      <c r="A34" s="29" t="s">
        <v>19</v>
      </c>
      <c r="B34" s="9">
        <v>820.4312980599999</v>
      </c>
      <c r="C34" s="9">
        <v>909.01286650999998</v>
      </c>
      <c r="D34" s="9" t="s">
        <v>0</v>
      </c>
      <c r="E34" s="4"/>
    </row>
    <row r="35" spans="1:6" ht="17.25" customHeight="1" x14ac:dyDescent="0.2">
      <c r="A35" s="29" t="s">
        <v>20</v>
      </c>
      <c r="B35" s="23">
        <v>-757.83125075999999</v>
      </c>
      <c r="C35" s="23">
        <v>-810.77106538999999</v>
      </c>
      <c r="D35" s="9" t="s">
        <v>0</v>
      </c>
      <c r="E35" s="4"/>
    </row>
    <row r="36" spans="1:6" ht="21.75" customHeight="1" thickBot="1" x14ac:dyDescent="0.25">
      <c r="A36" s="19" t="s">
        <v>25</v>
      </c>
      <c r="B36" s="25">
        <v>-9870.1755940400017</v>
      </c>
      <c r="C36" s="10">
        <v>-17980.167923839996</v>
      </c>
      <c r="D36" s="11" t="s">
        <v>0</v>
      </c>
    </row>
    <row r="37" spans="1:6" ht="111" customHeight="1" x14ac:dyDescent="0.2">
      <c r="A37" s="31" t="s">
        <v>47</v>
      </c>
      <c r="B37" s="41"/>
      <c r="C37" s="41"/>
      <c r="D37" s="41"/>
    </row>
  </sheetData>
  <mergeCells count="8">
    <mergeCell ref="A1:A2"/>
    <mergeCell ref="B1:D1"/>
    <mergeCell ref="B2:D2"/>
    <mergeCell ref="A37:D37"/>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49</v>
      </c>
      <c r="C1" s="33"/>
      <c r="D1" s="33"/>
    </row>
    <row r="2" spans="1:6" s="3" customFormat="1" ht="27" customHeight="1" x14ac:dyDescent="0.2">
      <c r="A2" s="32"/>
      <c r="B2" s="34" t="s">
        <v>51</v>
      </c>
      <c r="C2" s="35"/>
      <c r="D2" s="35"/>
    </row>
    <row r="3" spans="1:6" s="3" customFormat="1" ht="21" thickBot="1" x14ac:dyDescent="0.25">
      <c r="A3" s="36" t="s">
        <v>50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33</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27</v>
      </c>
      <c r="B12" s="9">
        <v>53086.244904779996</v>
      </c>
      <c r="C12" s="9">
        <v>80151.318841140019</v>
      </c>
      <c r="D12" s="9">
        <v>150.98321417328771</v>
      </c>
      <c r="E12" s="4"/>
      <c r="F12" s="4"/>
    </row>
    <row r="13" spans="1:6" ht="30" x14ac:dyDescent="0.2">
      <c r="A13" s="28" t="s">
        <v>28</v>
      </c>
      <c r="B13" s="9">
        <v>13382.315765369998</v>
      </c>
      <c r="C13" s="9">
        <v>23905.216764580007</v>
      </c>
      <c r="D13" s="9">
        <v>178.63288524726474</v>
      </c>
      <c r="E13" s="4"/>
      <c r="F13" s="4"/>
    </row>
    <row r="14" spans="1:6" x14ac:dyDescent="0.2">
      <c r="A14" s="30" t="s">
        <v>29</v>
      </c>
      <c r="B14" s="9"/>
      <c r="C14" s="9"/>
      <c r="D14" s="9"/>
      <c r="E14" s="4"/>
      <c r="F14" s="4"/>
    </row>
    <row r="15" spans="1:6" x14ac:dyDescent="0.2">
      <c r="A15" s="30" t="s">
        <v>30</v>
      </c>
      <c r="B15" s="15">
        <v>35592.540109419999</v>
      </c>
      <c r="C15" s="15">
        <v>50833.726141950006</v>
      </c>
      <c r="D15" s="15">
        <v>142.82129341057129</v>
      </c>
      <c r="E15" s="4"/>
      <c r="F15" s="4"/>
    </row>
    <row r="16" spans="1:6" x14ac:dyDescent="0.2">
      <c r="A16" s="30" t="s">
        <v>5</v>
      </c>
      <c r="B16" s="15">
        <v>-22210.224344049999</v>
      </c>
      <c r="C16" s="15">
        <v>-26928.509377369999</v>
      </c>
      <c r="D16" s="15">
        <v>121.24375224775252</v>
      </c>
      <c r="E16" s="4"/>
      <c r="F16" s="4"/>
    </row>
    <row r="17" spans="1:7" x14ac:dyDescent="0.2">
      <c r="A17" s="28" t="s">
        <v>31</v>
      </c>
      <c r="B17" s="15">
        <v>39703.92913941</v>
      </c>
      <c r="C17" s="15">
        <v>56246.102076560004</v>
      </c>
      <c r="D17" s="15">
        <v>141.66381840715684</v>
      </c>
      <c r="E17" s="4"/>
      <c r="F17" s="4"/>
    </row>
    <row r="18" spans="1:7" x14ac:dyDescent="0.2">
      <c r="A18" s="28" t="s">
        <v>24</v>
      </c>
      <c r="B18" s="24">
        <v>5096.2332610699996</v>
      </c>
      <c r="C18" s="20">
        <v>6086.4582560999997</v>
      </c>
      <c r="D18" s="20">
        <v>119.43052729933508</v>
      </c>
      <c r="E18" s="4"/>
      <c r="F18" s="4"/>
    </row>
    <row r="19" spans="1:7" s="16" customFormat="1" ht="13.5" customHeight="1" x14ac:dyDescent="0.25">
      <c r="A19" s="29" t="s">
        <v>6</v>
      </c>
      <c r="B19" s="15">
        <v>4602.2317434500001</v>
      </c>
      <c r="C19" s="15">
        <v>5255.3121734699989</v>
      </c>
      <c r="D19" s="15">
        <v>114.19051595890359</v>
      </c>
      <c r="E19" s="4"/>
      <c r="F19" s="4"/>
    </row>
    <row r="20" spans="1:7" x14ac:dyDescent="0.2">
      <c r="A20" s="29" t="s">
        <v>7</v>
      </c>
      <c r="B20" s="15">
        <v>9853.1018379599991</v>
      </c>
      <c r="C20" s="15">
        <v>11022.1238008</v>
      </c>
      <c r="D20" s="15">
        <v>111.86450705640974</v>
      </c>
      <c r="E20" s="4"/>
      <c r="F20" s="7"/>
      <c r="G20" s="2"/>
    </row>
    <row r="21" spans="1:7" s="18" customFormat="1" ht="18" x14ac:dyDescent="0.25">
      <c r="A21" s="27" t="s">
        <v>8</v>
      </c>
      <c r="B21" s="21">
        <v>159996.55330720003</v>
      </c>
      <c r="C21" s="21">
        <v>216533.06424204001</v>
      </c>
      <c r="D21" s="17">
        <v>135.3360805381148</v>
      </c>
      <c r="E21" s="4"/>
      <c r="F21" s="7"/>
      <c r="G21" s="7"/>
    </row>
    <row r="22" spans="1:7" s="6" customFormat="1" ht="17.25" customHeight="1" x14ac:dyDescent="0.2">
      <c r="A22" s="28" t="s">
        <v>9</v>
      </c>
      <c r="B22" s="9">
        <v>6453.9064642799967</v>
      </c>
      <c r="C22" s="9">
        <v>9702.6012206199957</v>
      </c>
      <c r="D22" s="15">
        <v>150.3368738657793</v>
      </c>
      <c r="E22" s="4"/>
      <c r="F22" s="7"/>
    </row>
    <row r="23" spans="1:7" s="6" customFormat="1" x14ac:dyDescent="0.2">
      <c r="A23" s="28" t="s">
        <v>10</v>
      </c>
      <c r="B23" s="9">
        <v>27704.710164790002</v>
      </c>
      <c r="C23" s="9">
        <v>31388.745998450002</v>
      </c>
      <c r="D23" s="15">
        <v>113.29750721717369</v>
      </c>
      <c r="E23" s="4"/>
      <c r="F23" s="7"/>
    </row>
    <row r="24" spans="1:7" s="6" customFormat="1" x14ac:dyDescent="0.2">
      <c r="A24" s="28" t="s">
        <v>46</v>
      </c>
      <c r="B24" s="9">
        <v>12031.226492670001</v>
      </c>
      <c r="C24" s="9">
        <v>11531.448745170001</v>
      </c>
      <c r="D24" s="20">
        <v>95.845995021334787</v>
      </c>
      <c r="E24" s="4"/>
      <c r="F24" s="7"/>
    </row>
    <row r="25" spans="1:7" s="6" customFormat="1" x14ac:dyDescent="0.2">
      <c r="A25" s="28" t="s">
        <v>12</v>
      </c>
      <c r="B25" s="9">
        <v>11898.055583709998</v>
      </c>
      <c r="C25" s="9">
        <v>15339.358848129999</v>
      </c>
      <c r="D25" s="15">
        <v>128.92324077836378</v>
      </c>
      <c r="E25" s="4"/>
      <c r="F25" s="7"/>
    </row>
    <row r="26" spans="1:7" s="6" customFormat="1" x14ac:dyDescent="0.2">
      <c r="A26" s="28" t="s">
        <v>13</v>
      </c>
      <c r="B26" s="9">
        <v>6200.1964641699997</v>
      </c>
      <c r="C26" s="9">
        <v>8814.8962653300005</v>
      </c>
      <c r="D26" s="9">
        <v>142.17124112550235</v>
      </c>
      <c r="E26" s="4"/>
      <c r="F26" s="7"/>
    </row>
    <row r="27" spans="1:7" s="6" customFormat="1" x14ac:dyDescent="0.2">
      <c r="A27" s="28" t="s">
        <v>14</v>
      </c>
      <c r="B27" s="9">
        <v>787.41926436000006</v>
      </c>
      <c r="C27" s="9">
        <v>1081.2292634</v>
      </c>
      <c r="D27" s="15">
        <v>137.31303161331763</v>
      </c>
      <c r="E27" s="4"/>
      <c r="F27" s="7"/>
    </row>
    <row r="28" spans="1:7" s="6" customFormat="1" x14ac:dyDescent="0.2">
      <c r="A28" s="28" t="s">
        <v>26</v>
      </c>
      <c r="B28" s="9">
        <v>1540.8555156199998</v>
      </c>
      <c r="C28" s="9">
        <v>2547.68440951</v>
      </c>
      <c r="D28" s="15">
        <v>165.34220007544826</v>
      </c>
      <c r="E28" s="4"/>
      <c r="F28" s="7"/>
    </row>
    <row r="29" spans="1:7" s="6" customFormat="1" x14ac:dyDescent="0.2">
      <c r="A29" s="28" t="s">
        <v>15</v>
      </c>
      <c r="B29" s="9">
        <v>13186.938612200001</v>
      </c>
      <c r="C29" s="9">
        <v>18079.184541209997</v>
      </c>
      <c r="D29" s="15">
        <v>137.09917876226325</v>
      </c>
      <c r="E29" s="4"/>
      <c r="F29" s="7"/>
    </row>
    <row r="30" spans="1:7" s="6" customFormat="1" x14ac:dyDescent="0.2">
      <c r="A30" s="28" t="s">
        <v>16</v>
      </c>
      <c r="B30" s="9">
        <v>2913.9555558699999</v>
      </c>
      <c r="C30" s="9">
        <v>4264.2217034200003</v>
      </c>
      <c r="D30" s="15">
        <v>146.33791153162804</v>
      </c>
      <c r="E30" s="4"/>
      <c r="F30" s="7"/>
    </row>
    <row r="31" spans="1:7" s="6" customFormat="1" x14ac:dyDescent="0.2">
      <c r="A31" s="28" t="s">
        <v>17</v>
      </c>
      <c r="B31" s="9">
        <v>25620.642780580001</v>
      </c>
      <c r="C31" s="9">
        <v>38219.712414160007</v>
      </c>
      <c r="D31" s="15">
        <v>149.1754626981095</v>
      </c>
      <c r="E31" s="4"/>
      <c r="F31" s="4"/>
    </row>
    <row r="32" spans="1:7" s="6" customFormat="1" x14ac:dyDescent="0.2">
      <c r="A32" s="28" t="s">
        <v>48</v>
      </c>
      <c r="B32" s="9">
        <v>51658.64640895</v>
      </c>
      <c r="C32" s="9">
        <v>75563.980832639994</v>
      </c>
      <c r="D32" s="9">
        <v>146.27557260104348</v>
      </c>
      <c r="E32" s="4"/>
      <c r="F32" s="4"/>
    </row>
    <row r="33" spans="1:6" s="6" customFormat="1" ht="21.75" customHeight="1" x14ac:dyDescent="0.25">
      <c r="A33" s="27" t="s">
        <v>18</v>
      </c>
      <c r="B33" s="22">
        <v>-429.18447218999995</v>
      </c>
      <c r="C33" s="22">
        <v>-46.229305479999994</v>
      </c>
      <c r="D33" s="8" t="s">
        <v>0</v>
      </c>
      <c r="E33" s="4"/>
      <c r="F33" s="4"/>
    </row>
    <row r="34" spans="1:6" ht="15" customHeight="1" x14ac:dyDescent="0.2">
      <c r="A34" s="29" t="s">
        <v>19</v>
      </c>
      <c r="B34" s="9">
        <v>867.79839913000001</v>
      </c>
      <c r="C34" s="9">
        <v>1477.9703754899999</v>
      </c>
      <c r="D34" s="9" t="s">
        <v>0</v>
      </c>
      <c r="E34" s="4"/>
    </row>
    <row r="35" spans="1:6" ht="17.25" customHeight="1" x14ac:dyDescent="0.2">
      <c r="A35" s="29" t="s">
        <v>20</v>
      </c>
      <c r="B35" s="23">
        <v>-1296.98287132</v>
      </c>
      <c r="C35" s="23">
        <v>-1524.1996809699999</v>
      </c>
      <c r="D35" s="9" t="s">
        <v>0</v>
      </c>
      <c r="E35" s="4"/>
    </row>
    <row r="36" spans="1:6" ht="21.75" customHeight="1" thickBot="1" x14ac:dyDescent="0.25">
      <c r="A36" s="19" t="s">
        <v>25</v>
      </c>
      <c r="B36" s="25">
        <v>-3869.1632540900096</v>
      </c>
      <c r="C36" s="10">
        <v>-4005.3196937099992</v>
      </c>
      <c r="D36" s="11" t="s">
        <v>0</v>
      </c>
    </row>
    <row r="37" spans="1:6" ht="111" customHeight="1" x14ac:dyDescent="0.2">
      <c r="A37" s="42" t="s">
        <v>52</v>
      </c>
      <c r="B37" s="43"/>
      <c r="C37" s="43"/>
      <c r="D37" s="43"/>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53</v>
      </c>
      <c r="C1" s="33"/>
      <c r="D1" s="33"/>
    </row>
    <row r="2" spans="1:6" s="3" customFormat="1" ht="27" customHeight="1" x14ac:dyDescent="0.2">
      <c r="A2" s="32"/>
      <c r="B2" s="34" t="s">
        <v>55</v>
      </c>
      <c r="C2" s="35"/>
      <c r="D2" s="35"/>
    </row>
    <row r="3" spans="1:6" s="3" customFormat="1" ht="21" thickBot="1" x14ac:dyDescent="0.25">
      <c r="A3" s="36" t="s">
        <v>54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33</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27</v>
      </c>
      <c r="B12" s="9">
        <v>73068.153675699999</v>
      </c>
      <c r="C12" s="9">
        <v>102592.07958116</v>
      </c>
      <c r="D12" s="9">
        <v>140.4060105808841</v>
      </c>
      <c r="E12" s="4"/>
      <c r="F12" s="4"/>
    </row>
    <row r="13" spans="1:6" ht="30" x14ac:dyDescent="0.2">
      <c r="A13" s="28" t="s">
        <v>28</v>
      </c>
      <c r="B13" s="9">
        <v>18799.002492659994</v>
      </c>
      <c r="C13" s="9">
        <v>26383.511275700002</v>
      </c>
      <c r="D13" s="9">
        <v>140.34527250050292</v>
      </c>
      <c r="E13" s="4"/>
      <c r="F13" s="4"/>
    </row>
    <row r="14" spans="1:6" x14ac:dyDescent="0.2">
      <c r="A14" s="30" t="s">
        <v>29</v>
      </c>
      <c r="B14" s="9"/>
      <c r="C14" s="9"/>
      <c r="D14" s="9"/>
      <c r="E14" s="4"/>
      <c r="F14" s="4"/>
    </row>
    <row r="15" spans="1:6" x14ac:dyDescent="0.2">
      <c r="A15" s="30" t="s">
        <v>30</v>
      </c>
      <c r="B15" s="15">
        <v>48142.371377529991</v>
      </c>
      <c r="C15" s="15">
        <v>64405.58014713</v>
      </c>
      <c r="D15" s="15">
        <v>133.78148667016166</v>
      </c>
      <c r="E15" s="4"/>
      <c r="F15" s="4"/>
    </row>
    <row r="16" spans="1:6" x14ac:dyDescent="0.2">
      <c r="A16" s="30" t="s">
        <v>5</v>
      </c>
      <c r="B16" s="15">
        <v>-29343.36888487</v>
      </c>
      <c r="C16" s="15">
        <v>-38022.068871429998</v>
      </c>
      <c r="D16" s="15">
        <v>129.57635853133041</v>
      </c>
      <c r="E16" s="4"/>
      <c r="F16" s="4"/>
    </row>
    <row r="17" spans="1:7" x14ac:dyDescent="0.2">
      <c r="A17" s="28" t="s">
        <v>31</v>
      </c>
      <c r="B17" s="15">
        <v>54269.151183039998</v>
      </c>
      <c r="C17" s="15">
        <v>76208.568305460009</v>
      </c>
      <c r="D17" s="15">
        <v>140.42705044053912</v>
      </c>
      <c r="E17" s="4"/>
      <c r="F17" s="4"/>
    </row>
    <row r="18" spans="1:7" x14ac:dyDescent="0.2">
      <c r="A18" s="28" t="s">
        <v>24</v>
      </c>
      <c r="B18" s="24">
        <v>7021.8431933700003</v>
      </c>
      <c r="C18" s="20">
        <v>8148.8500849699985</v>
      </c>
      <c r="D18" s="20">
        <v>116.0500150824233</v>
      </c>
      <c r="E18" s="4"/>
      <c r="F18" s="4"/>
    </row>
    <row r="19" spans="1:7" s="16" customFormat="1" ht="13.5" customHeight="1" x14ac:dyDescent="0.25">
      <c r="A19" s="29" t="s">
        <v>6</v>
      </c>
      <c r="B19" s="15">
        <v>6225.7856044400005</v>
      </c>
      <c r="C19" s="15">
        <v>7145.4764224799992</v>
      </c>
      <c r="D19" s="15">
        <v>114.77228540257008</v>
      </c>
      <c r="E19" s="4"/>
      <c r="F19" s="4"/>
    </row>
    <row r="20" spans="1:7" x14ac:dyDescent="0.2">
      <c r="A20" s="29" t="s">
        <v>7</v>
      </c>
      <c r="B20" s="15">
        <v>12594.085545919999</v>
      </c>
      <c r="C20" s="15">
        <v>14147.440841</v>
      </c>
      <c r="D20" s="15">
        <v>112.33400622392334</v>
      </c>
      <c r="E20" s="4"/>
      <c r="F20" s="7"/>
      <c r="G20" s="2"/>
    </row>
    <row r="21" spans="1:7" ht="45" x14ac:dyDescent="0.2">
      <c r="A21" s="29" t="s">
        <v>57</v>
      </c>
      <c r="B21" s="15">
        <v>7.7996850000000006E-2</v>
      </c>
      <c r="C21" s="15">
        <v>29667.21318875</v>
      </c>
      <c r="D21" s="15" t="s">
        <v>0</v>
      </c>
      <c r="E21" s="4"/>
      <c r="F21" s="7"/>
      <c r="G21" s="2"/>
    </row>
    <row r="22" spans="1:7" s="18" customFormat="1" ht="18" x14ac:dyDescent="0.25">
      <c r="A22" s="27" t="s">
        <v>8</v>
      </c>
      <c r="B22" s="21">
        <v>223707.65193572</v>
      </c>
      <c r="C22" s="21">
        <v>285161.58636727004</v>
      </c>
      <c r="D22" s="17">
        <v>127.47064479010677</v>
      </c>
      <c r="E22" s="4"/>
      <c r="F22" s="7"/>
      <c r="G22" s="7"/>
    </row>
    <row r="23" spans="1:7" s="6" customFormat="1" ht="17.25" customHeight="1" x14ac:dyDescent="0.2">
      <c r="A23" s="28" t="s">
        <v>9</v>
      </c>
      <c r="B23" s="9">
        <v>9293.1292975299002</v>
      </c>
      <c r="C23" s="9">
        <v>13363.856070219997</v>
      </c>
      <c r="D23" s="15">
        <v>143.80361708485097</v>
      </c>
      <c r="E23" s="4"/>
      <c r="F23" s="7"/>
    </row>
    <row r="24" spans="1:7" s="6" customFormat="1" x14ac:dyDescent="0.2">
      <c r="A24" s="28" t="s">
        <v>10</v>
      </c>
      <c r="B24" s="9">
        <v>33564.549967730003</v>
      </c>
      <c r="C24" s="9">
        <v>37961.324442470002</v>
      </c>
      <c r="D24" s="15">
        <v>113.09945903927566</v>
      </c>
      <c r="E24" s="4"/>
      <c r="F24" s="7"/>
    </row>
    <row r="25" spans="1:7" s="6" customFormat="1" x14ac:dyDescent="0.2">
      <c r="A25" s="28" t="s">
        <v>46</v>
      </c>
      <c r="B25" s="9">
        <v>17221.831145930002</v>
      </c>
      <c r="C25" s="9">
        <v>16357.57384687</v>
      </c>
      <c r="D25" s="20">
        <v>94.981617856215877</v>
      </c>
      <c r="E25" s="4"/>
      <c r="F25" s="7"/>
    </row>
    <row r="26" spans="1:7" s="6" customFormat="1" x14ac:dyDescent="0.2">
      <c r="A26" s="28" t="s">
        <v>12</v>
      </c>
      <c r="B26" s="9">
        <v>16477.771657049998</v>
      </c>
      <c r="C26" s="9">
        <v>21179.46135912</v>
      </c>
      <c r="D26" s="15">
        <v>128.53352868291742</v>
      </c>
      <c r="E26" s="4"/>
      <c r="F26" s="7"/>
    </row>
    <row r="27" spans="1:7" s="6" customFormat="1" x14ac:dyDescent="0.2">
      <c r="A27" s="28" t="s">
        <v>13</v>
      </c>
      <c r="B27" s="9">
        <v>9478.5408224099992</v>
      </c>
      <c r="C27" s="9">
        <v>13353.06586803</v>
      </c>
      <c r="D27" s="9">
        <v>140.876809186278</v>
      </c>
      <c r="E27" s="4"/>
      <c r="F27" s="7"/>
    </row>
    <row r="28" spans="1:7" s="6" customFormat="1" x14ac:dyDescent="0.2">
      <c r="A28" s="28" t="s">
        <v>14</v>
      </c>
      <c r="B28" s="9">
        <v>1167.0911395000001</v>
      </c>
      <c r="C28" s="9">
        <v>1609.4314498399999</v>
      </c>
      <c r="D28" s="15">
        <v>137.90109404219325</v>
      </c>
      <c r="E28" s="4"/>
      <c r="F28" s="7"/>
    </row>
    <row r="29" spans="1:7" s="6" customFormat="1" x14ac:dyDescent="0.2">
      <c r="A29" s="28" t="s">
        <v>26</v>
      </c>
      <c r="B29" s="9">
        <v>2505.8673119099999</v>
      </c>
      <c r="C29" s="9">
        <v>3981.8123177299999</v>
      </c>
      <c r="D29" s="15">
        <v>158.89956737952809</v>
      </c>
      <c r="E29" s="4"/>
      <c r="F29" s="7"/>
    </row>
    <row r="30" spans="1:7" s="6" customFormat="1" x14ac:dyDescent="0.2">
      <c r="A30" s="28" t="s">
        <v>15</v>
      </c>
      <c r="B30" s="9">
        <v>18400.2972118</v>
      </c>
      <c r="C30" s="9">
        <v>24940.171518630003</v>
      </c>
      <c r="D30" s="15">
        <v>135.54222103888637</v>
      </c>
      <c r="E30" s="4"/>
      <c r="F30" s="7"/>
    </row>
    <row r="31" spans="1:7" s="6" customFormat="1" x14ac:dyDescent="0.2">
      <c r="A31" s="28" t="s">
        <v>16</v>
      </c>
      <c r="B31" s="9">
        <v>4093.6475895600001</v>
      </c>
      <c r="C31" s="9">
        <v>6106.0764126000004</v>
      </c>
      <c r="D31" s="15">
        <v>149.15979646543789</v>
      </c>
      <c r="E31" s="4"/>
      <c r="F31" s="7"/>
    </row>
    <row r="32" spans="1:7" s="6" customFormat="1" x14ac:dyDescent="0.2">
      <c r="A32" s="28" t="s">
        <v>17</v>
      </c>
      <c r="B32" s="9">
        <v>35142.074812550003</v>
      </c>
      <c r="C32" s="9">
        <v>51234.328386690002</v>
      </c>
      <c r="D32" s="15">
        <v>145.7919848500041</v>
      </c>
      <c r="E32" s="4"/>
      <c r="F32" s="4"/>
    </row>
    <row r="33" spans="1:6" s="6" customFormat="1" x14ac:dyDescent="0.2">
      <c r="A33" s="28" t="s">
        <v>48</v>
      </c>
      <c r="B33" s="9">
        <v>76362.850979750001</v>
      </c>
      <c r="C33" s="9">
        <v>95074.484695070001</v>
      </c>
      <c r="D33" s="9">
        <v>124.50358187946908</v>
      </c>
      <c r="E33" s="4"/>
      <c r="F33" s="4"/>
    </row>
    <row r="34" spans="1:6" s="6" customFormat="1" ht="21.75" customHeight="1" x14ac:dyDescent="0.25">
      <c r="A34" s="27" t="s">
        <v>18</v>
      </c>
      <c r="B34" s="22">
        <v>489.96681511999986</v>
      </c>
      <c r="C34" s="22">
        <v>166.15949151999985</v>
      </c>
      <c r="D34" s="8" t="s">
        <v>0</v>
      </c>
      <c r="E34" s="4"/>
      <c r="F34" s="4"/>
    </row>
    <row r="35" spans="1:6" ht="15" customHeight="1" x14ac:dyDescent="0.2">
      <c r="A35" s="29" t="s">
        <v>19</v>
      </c>
      <c r="B35" s="9">
        <v>2016.1446252999999</v>
      </c>
      <c r="C35" s="9">
        <v>2014.9149820299999</v>
      </c>
      <c r="D35" s="9" t="s">
        <v>0</v>
      </c>
      <c r="E35" s="4"/>
    </row>
    <row r="36" spans="1:6" ht="17.25" customHeight="1" x14ac:dyDescent="0.2">
      <c r="A36" s="29" t="s">
        <v>20</v>
      </c>
      <c r="B36" s="23">
        <v>-1526.1778101800001</v>
      </c>
      <c r="C36" s="23">
        <v>-1848.7554905100001</v>
      </c>
      <c r="D36" s="9" t="s">
        <v>0</v>
      </c>
      <c r="E36" s="4"/>
    </row>
    <row r="37" spans="1:6" ht="21.75" customHeight="1" thickBot="1" x14ac:dyDescent="0.25">
      <c r="A37" s="19" t="s">
        <v>25</v>
      </c>
      <c r="B37" s="25">
        <v>5076.5959918300114</v>
      </c>
      <c r="C37" s="10">
        <v>-38590.327853809998</v>
      </c>
      <c r="D37" s="11" t="s">
        <v>0</v>
      </c>
    </row>
    <row r="38" spans="1:6" ht="119.25" customHeight="1" x14ac:dyDescent="0.2">
      <c r="A38" s="31" t="s">
        <v>56</v>
      </c>
      <c r="B38" s="42"/>
      <c r="C38" s="42"/>
      <c r="D38" s="42"/>
    </row>
  </sheetData>
  <mergeCells count="8">
    <mergeCell ref="A38:D38"/>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60</v>
      </c>
      <c r="C1" s="33"/>
      <c r="D1" s="33"/>
    </row>
    <row r="2" spans="1:6" s="3" customFormat="1" ht="27" customHeight="1" x14ac:dyDescent="0.2">
      <c r="A2" s="32"/>
      <c r="B2" s="34" t="s">
        <v>61</v>
      </c>
      <c r="C2" s="35"/>
      <c r="D2" s="35"/>
    </row>
    <row r="3" spans="1:6" s="3" customFormat="1" ht="21" thickBot="1" x14ac:dyDescent="0.25">
      <c r="A3" s="36" t="s">
        <v>59</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33</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27</v>
      </c>
      <c r="B12" s="9">
        <v>90908.221254169999</v>
      </c>
      <c r="C12" s="9">
        <v>124840.32939434997</v>
      </c>
      <c r="D12" s="9">
        <v>140.4060105808841</v>
      </c>
      <c r="E12" s="4"/>
      <c r="F12" s="4"/>
    </row>
    <row r="13" spans="1:6" ht="30" x14ac:dyDescent="0.2">
      <c r="A13" s="28" t="s">
        <v>28</v>
      </c>
      <c r="B13" s="9">
        <v>23574.725158060002</v>
      </c>
      <c r="C13" s="9">
        <v>29441.950338059989</v>
      </c>
      <c r="D13" s="9">
        <v>140.34527250050292</v>
      </c>
      <c r="E13" s="4"/>
      <c r="F13" s="4"/>
    </row>
    <row r="14" spans="1:6" x14ac:dyDescent="0.2">
      <c r="A14" s="30" t="s">
        <v>29</v>
      </c>
      <c r="B14" s="9"/>
      <c r="C14" s="9"/>
      <c r="D14" s="9"/>
      <c r="E14" s="4"/>
      <c r="F14" s="4"/>
    </row>
    <row r="15" spans="1:6" x14ac:dyDescent="0.2">
      <c r="A15" s="30" t="s">
        <v>30</v>
      </c>
      <c r="B15" s="15">
        <v>59595.675985879992</v>
      </c>
      <c r="C15" s="15">
        <v>77326.137774999981</v>
      </c>
      <c r="D15" s="15">
        <v>133.78148667016166</v>
      </c>
      <c r="E15" s="4"/>
      <c r="F15" s="4"/>
    </row>
    <row r="16" spans="1:6" x14ac:dyDescent="0.2">
      <c r="A16" s="30" t="s">
        <v>5</v>
      </c>
      <c r="B16" s="15">
        <v>-36020.950827820001</v>
      </c>
      <c r="C16" s="15">
        <v>-47884.187436940003</v>
      </c>
      <c r="D16" s="15">
        <v>129.57635853133041</v>
      </c>
      <c r="E16" s="4"/>
      <c r="F16" s="4"/>
    </row>
    <row r="17" spans="1:7" x14ac:dyDescent="0.2">
      <c r="A17" s="28" t="s">
        <v>31</v>
      </c>
      <c r="B17" s="15">
        <v>67333.496096110001</v>
      </c>
      <c r="C17" s="15">
        <v>95398.379056289996</v>
      </c>
      <c r="D17" s="15">
        <v>140.42705044053912</v>
      </c>
      <c r="E17" s="4"/>
      <c r="F17" s="4"/>
    </row>
    <row r="18" spans="1:7" x14ac:dyDescent="0.2">
      <c r="A18" s="28" t="s">
        <v>24</v>
      </c>
      <c r="B18" s="24">
        <v>8922.5379317900006</v>
      </c>
      <c r="C18" s="20">
        <v>10236.917372720001</v>
      </c>
      <c r="D18" s="20">
        <v>116.0500150824233</v>
      </c>
      <c r="E18" s="4"/>
      <c r="F18" s="4"/>
    </row>
    <row r="19" spans="1:7" s="16" customFormat="1" ht="13.5" customHeight="1" x14ac:dyDescent="0.25">
      <c r="A19" s="29" t="s">
        <v>6</v>
      </c>
      <c r="B19" s="15">
        <v>7601.5883867999992</v>
      </c>
      <c r="C19" s="15">
        <v>9026.7976381500011</v>
      </c>
      <c r="D19" s="15">
        <v>114.77228540257008</v>
      </c>
      <c r="E19" s="4"/>
      <c r="F19" s="4"/>
    </row>
    <row r="20" spans="1:7" x14ac:dyDescent="0.2">
      <c r="A20" s="29" t="s">
        <v>7</v>
      </c>
      <c r="B20" s="15">
        <v>15627.079551289999</v>
      </c>
      <c r="C20" s="15">
        <v>17475.018045929999</v>
      </c>
      <c r="D20" s="15">
        <v>112.33400622392334</v>
      </c>
      <c r="E20" s="4"/>
      <c r="F20" s="7"/>
      <c r="G20" s="2"/>
    </row>
    <row r="21" spans="1:7" ht="45" x14ac:dyDescent="0.2">
      <c r="A21" s="29" t="s">
        <v>58</v>
      </c>
      <c r="B21" s="15">
        <v>7.7996850000000006E-2</v>
      </c>
      <c r="C21" s="15">
        <v>29667.21318875</v>
      </c>
      <c r="D21" s="15" t="s">
        <v>0</v>
      </c>
      <c r="E21" s="4"/>
      <c r="F21" s="7"/>
      <c r="G21" s="2"/>
    </row>
    <row r="22" spans="1:7" s="18" customFormat="1" ht="18" x14ac:dyDescent="0.25">
      <c r="A22" s="27" t="s">
        <v>8</v>
      </c>
      <c r="B22" s="21">
        <v>283777.04004882998</v>
      </c>
      <c r="C22" s="21">
        <v>359030.42111748003</v>
      </c>
      <c r="D22" s="17">
        <v>127.47064479010677</v>
      </c>
      <c r="E22" s="4"/>
      <c r="F22" s="7"/>
      <c r="G22" s="7"/>
    </row>
    <row r="23" spans="1:7" s="6" customFormat="1" ht="17.25" customHeight="1" x14ac:dyDescent="0.2">
      <c r="A23" s="28" t="s">
        <v>9</v>
      </c>
      <c r="B23" s="9">
        <v>11779.329968139999</v>
      </c>
      <c r="C23" s="9">
        <v>17307.368618760011</v>
      </c>
      <c r="D23" s="15">
        <v>143.80361708485097</v>
      </c>
      <c r="E23" s="4"/>
      <c r="F23" s="7"/>
    </row>
    <row r="24" spans="1:7" s="6" customFormat="1" x14ac:dyDescent="0.2">
      <c r="A24" s="28" t="s">
        <v>10</v>
      </c>
      <c r="B24" s="9">
        <v>40172.131765919999</v>
      </c>
      <c r="C24" s="9">
        <v>46200.038809199999</v>
      </c>
      <c r="D24" s="15">
        <v>113.09945903927566</v>
      </c>
      <c r="E24" s="4"/>
      <c r="F24" s="7"/>
    </row>
    <row r="25" spans="1:7" s="6" customFormat="1" x14ac:dyDescent="0.2">
      <c r="A25" s="28" t="s">
        <v>11</v>
      </c>
      <c r="B25" s="9">
        <v>21221.277211889996</v>
      </c>
      <c r="C25" s="9">
        <v>21943.844623469999</v>
      </c>
      <c r="D25" s="20">
        <v>94.981617856215877</v>
      </c>
      <c r="E25" s="4"/>
      <c r="F25" s="7"/>
    </row>
    <row r="26" spans="1:7" s="6" customFormat="1" x14ac:dyDescent="0.2">
      <c r="A26" s="28" t="s">
        <v>12</v>
      </c>
      <c r="B26" s="9">
        <v>21621.301018649996</v>
      </c>
      <c r="C26" s="9">
        <v>27364.041673169999</v>
      </c>
      <c r="D26" s="15">
        <v>128.53352868291742</v>
      </c>
      <c r="E26" s="4"/>
      <c r="F26" s="7"/>
    </row>
    <row r="27" spans="1:7" s="6" customFormat="1" x14ac:dyDescent="0.2">
      <c r="A27" s="28" t="s">
        <v>13</v>
      </c>
      <c r="B27" s="9">
        <v>13436.05243804</v>
      </c>
      <c r="C27" s="9">
        <v>19400.101526210001</v>
      </c>
      <c r="D27" s="9">
        <v>140.876809186278</v>
      </c>
      <c r="E27" s="4"/>
      <c r="F27" s="7"/>
    </row>
    <row r="28" spans="1:7" s="6" customFormat="1" x14ac:dyDescent="0.2">
      <c r="A28" s="28" t="s">
        <v>14</v>
      </c>
      <c r="B28" s="9">
        <v>1559.8167675699999</v>
      </c>
      <c r="C28" s="9">
        <v>2160.3011864599998</v>
      </c>
      <c r="D28" s="15">
        <v>137.90109404219325</v>
      </c>
      <c r="E28" s="4"/>
      <c r="F28" s="7"/>
    </row>
    <row r="29" spans="1:7" s="6" customFormat="1" x14ac:dyDescent="0.2">
      <c r="A29" s="28" t="s">
        <v>26</v>
      </c>
      <c r="B29" s="9">
        <v>3574.1627573199994</v>
      </c>
      <c r="C29" s="9">
        <v>5790.6445204700003</v>
      </c>
      <c r="D29" s="15">
        <v>158.89956737952809</v>
      </c>
      <c r="E29" s="4"/>
      <c r="F29" s="7"/>
    </row>
    <row r="30" spans="1:7" s="6" customFormat="1" x14ac:dyDescent="0.2">
      <c r="A30" s="28" t="s">
        <v>15</v>
      </c>
      <c r="B30" s="9">
        <v>23233.811581760001</v>
      </c>
      <c r="C30" s="9">
        <v>31819.038020700002</v>
      </c>
      <c r="D30" s="15">
        <v>135.54222103888637</v>
      </c>
      <c r="E30" s="4"/>
      <c r="F30" s="7"/>
    </row>
    <row r="31" spans="1:7" s="6" customFormat="1" x14ac:dyDescent="0.2">
      <c r="A31" s="28" t="s">
        <v>16</v>
      </c>
      <c r="B31" s="9">
        <v>5268.4137398800003</v>
      </c>
      <c r="C31" s="9">
        <v>7865.6709047100003</v>
      </c>
      <c r="D31" s="15">
        <v>149.15979646543789</v>
      </c>
      <c r="E31" s="4"/>
      <c r="F31" s="7"/>
    </row>
    <row r="32" spans="1:7" s="6" customFormat="1" x14ac:dyDescent="0.2">
      <c r="A32" s="28" t="s">
        <v>17</v>
      </c>
      <c r="B32" s="9">
        <v>45001.020395370004</v>
      </c>
      <c r="C32" s="9">
        <v>65054.447599119994</v>
      </c>
      <c r="D32" s="15">
        <v>145.7919848500041</v>
      </c>
      <c r="E32" s="4"/>
      <c r="F32" s="4"/>
    </row>
    <row r="33" spans="1:6" s="6" customFormat="1" x14ac:dyDescent="0.2">
      <c r="A33" s="28" t="s">
        <v>48</v>
      </c>
      <c r="B33" s="9">
        <v>96909.722404289991</v>
      </c>
      <c r="C33" s="9">
        <v>114124.92363520998</v>
      </c>
      <c r="D33" s="9">
        <v>124.50358187946908</v>
      </c>
      <c r="E33" s="4"/>
      <c r="F33" s="4"/>
    </row>
    <row r="34" spans="1:6" s="6" customFormat="1" ht="21.75" customHeight="1" x14ac:dyDescent="0.25">
      <c r="A34" s="27" t="s">
        <v>18</v>
      </c>
      <c r="B34" s="22">
        <v>105.20259211999974</v>
      </c>
      <c r="C34" s="22">
        <v>-636.15068813000062</v>
      </c>
      <c r="D34" s="8" t="s">
        <v>0</v>
      </c>
      <c r="E34" s="4"/>
      <c r="F34" s="4"/>
    </row>
    <row r="35" spans="1:6" ht="15" customHeight="1" x14ac:dyDescent="0.2">
      <c r="A35" s="29" t="s">
        <v>19</v>
      </c>
      <c r="B35" s="9">
        <v>2436.7396192799997</v>
      </c>
      <c r="C35" s="9">
        <v>2188.68983149</v>
      </c>
      <c r="D35" s="9" t="s">
        <v>0</v>
      </c>
      <c r="E35" s="4"/>
    </row>
    <row r="36" spans="1:6" ht="17.25" customHeight="1" x14ac:dyDescent="0.2">
      <c r="A36" s="29" t="s">
        <v>20</v>
      </c>
      <c r="B36" s="23">
        <v>-2331.53702716</v>
      </c>
      <c r="C36" s="23">
        <v>-2824.8405196200006</v>
      </c>
      <c r="D36" s="9" t="s">
        <v>0</v>
      </c>
      <c r="E36" s="4"/>
    </row>
    <row r="37" spans="1:6" ht="21.75" customHeight="1" thickBot="1" x14ac:dyDescent="0.25">
      <c r="A37" s="19" t="s">
        <v>25</v>
      </c>
      <c r="B37" s="25">
        <v>3778.4681040199889</v>
      </c>
      <c r="C37" s="10">
        <v>-50478.728965679991</v>
      </c>
      <c r="D37"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3"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62</v>
      </c>
      <c r="C1" s="33"/>
      <c r="D1" s="33"/>
    </row>
    <row r="2" spans="1:6" s="3" customFormat="1" ht="27" customHeight="1" x14ac:dyDescent="0.2">
      <c r="A2" s="32"/>
      <c r="B2" s="34" t="s">
        <v>64</v>
      </c>
      <c r="C2" s="35"/>
      <c r="D2" s="35"/>
    </row>
    <row r="3" spans="1:6" s="3" customFormat="1" ht="21" thickBot="1" x14ac:dyDescent="0.25">
      <c r="A3" s="36" t="s">
        <v>63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33</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27</v>
      </c>
      <c r="B12" s="9">
        <v>114275.68147466</v>
      </c>
      <c r="C12" s="9">
        <v>148071.55219082002</v>
      </c>
      <c r="D12" s="15">
        <v>129.57398309075415</v>
      </c>
      <c r="E12" s="4"/>
      <c r="F12" s="4"/>
    </row>
    <row r="13" spans="1:6" ht="30" x14ac:dyDescent="0.2">
      <c r="A13" s="28" t="s">
        <v>28</v>
      </c>
      <c r="B13" s="9">
        <v>33657.343813650004</v>
      </c>
      <c r="C13" s="9">
        <v>33338.523099940001</v>
      </c>
      <c r="D13" s="15">
        <v>99.05274547072041</v>
      </c>
      <c r="E13" s="4"/>
      <c r="F13" s="4"/>
    </row>
    <row r="14" spans="1:6" x14ac:dyDescent="0.2">
      <c r="A14" s="30" t="s">
        <v>29</v>
      </c>
      <c r="B14" s="9">
        <v>0</v>
      </c>
      <c r="C14" s="9"/>
      <c r="D14" s="15"/>
      <c r="E14" s="4"/>
      <c r="F14" s="4"/>
    </row>
    <row r="15" spans="1:6" x14ac:dyDescent="0.2">
      <c r="A15" s="30" t="s">
        <v>30</v>
      </c>
      <c r="B15" s="15">
        <v>69789.545778180007</v>
      </c>
      <c r="C15" s="15">
        <v>90322.771931779978</v>
      </c>
      <c r="D15" s="15">
        <v>129.42163604111002</v>
      </c>
      <c r="E15" s="4"/>
      <c r="F15" s="4"/>
    </row>
    <row r="16" spans="1:6" x14ac:dyDescent="0.2">
      <c r="A16" s="30" t="s">
        <v>5</v>
      </c>
      <c r="B16" s="15">
        <v>-36132.201964529995</v>
      </c>
      <c r="C16" s="15">
        <v>-56984.248831839999</v>
      </c>
      <c r="D16" s="15">
        <v>157.71042375933771</v>
      </c>
      <c r="E16" s="4"/>
      <c r="F16" s="4"/>
    </row>
    <row r="17" spans="1:7" x14ac:dyDescent="0.2">
      <c r="A17" s="28" t="s">
        <v>31</v>
      </c>
      <c r="B17" s="15">
        <v>80618.337661009995</v>
      </c>
      <c r="C17" s="15">
        <v>114733.02909088001</v>
      </c>
      <c r="D17" s="15">
        <v>142.31629232212407</v>
      </c>
      <c r="E17" s="4"/>
      <c r="F17" s="4"/>
    </row>
    <row r="18" spans="1:7" x14ac:dyDescent="0.2">
      <c r="A18" s="28" t="s">
        <v>24</v>
      </c>
      <c r="B18" s="24">
        <v>10860.040075440002</v>
      </c>
      <c r="C18" s="24">
        <v>12360.230188059999</v>
      </c>
      <c r="D18" s="15">
        <v>113.81385429702678</v>
      </c>
      <c r="E18" s="4"/>
      <c r="F18" s="4"/>
    </row>
    <row r="19" spans="1:7" s="16" customFormat="1" ht="13.5" customHeight="1" x14ac:dyDescent="0.25">
      <c r="A19" s="29" t="s">
        <v>6</v>
      </c>
      <c r="B19" s="15">
        <v>9005.1969215000008</v>
      </c>
      <c r="C19" s="15">
        <v>10918.071509900003</v>
      </c>
      <c r="D19" s="15">
        <v>121.241896263623</v>
      </c>
      <c r="E19" s="4"/>
      <c r="F19" s="4"/>
    </row>
    <row r="20" spans="1:7" x14ac:dyDescent="0.2">
      <c r="A20" s="29" t="s">
        <v>7</v>
      </c>
      <c r="B20" s="15">
        <v>19379.007563859999</v>
      </c>
      <c r="C20" s="15">
        <v>22367.223691439998</v>
      </c>
      <c r="D20" s="15">
        <v>115.4198615059769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350426.77371907001</v>
      </c>
      <c r="C22" s="21">
        <v>443852.27387457003</v>
      </c>
      <c r="D22" s="21">
        <v>126.66049148128087</v>
      </c>
      <c r="E22" s="4"/>
      <c r="F22" s="7"/>
      <c r="G22" s="7"/>
    </row>
    <row r="23" spans="1:7" s="6" customFormat="1" ht="17.25" customHeight="1" x14ac:dyDescent="0.2">
      <c r="A23" s="28" t="s">
        <v>9</v>
      </c>
      <c r="B23" s="9">
        <v>14828.115743990005</v>
      </c>
      <c r="C23" s="9">
        <f>74163.15650629-C24</f>
        <v>21582.859690490004</v>
      </c>
      <c r="D23" s="15">
        <v>145.55362301671923</v>
      </c>
      <c r="E23" s="4"/>
      <c r="F23" s="7"/>
    </row>
    <row r="24" spans="1:7" s="6" customFormat="1" x14ac:dyDescent="0.2">
      <c r="A24" s="28" t="s">
        <v>10</v>
      </c>
      <c r="B24" s="9">
        <v>46797.031094059996</v>
      </c>
      <c r="C24" s="9">
        <v>52580.2968158</v>
      </c>
      <c r="D24" s="15">
        <v>112.3581893691416</v>
      </c>
      <c r="E24" s="4"/>
      <c r="F24" s="7"/>
    </row>
    <row r="25" spans="1:7" s="6" customFormat="1" x14ac:dyDescent="0.2">
      <c r="A25" s="28" t="s">
        <v>11</v>
      </c>
      <c r="B25" s="9">
        <v>26073.687516229998</v>
      </c>
      <c r="C25" s="9">
        <v>27578.70596015</v>
      </c>
      <c r="D25" s="20">
        <v>105.77217335669602</v>
      </c>
      <c r="E25" s="4"/>
      <c r="F25" s="7"/>
    </row>
    <row r="26" spans="1:7" s="6" customFormat="1" x14ac:dyDescent="0.2">
      <c r="A26" s="28" t="s">
        <v>12</v>
      </c>
      <c r="B26" s="9">
        <v>27785.85179601</v>
      </c>
      <c r="C26" s="9">
        <v>34918.682197980001</v>
      </c>
      <c r="D26" s="15">
        <v>125.67072787379605</v>
      </c>
      <c r="E26" s="4"/>
      <c r="F26" s="7"/>
    </row>
    <row r="27" spans="1:7" s="6" customFormat="1" x14ac:dyDescent="0.2">
      <c r="A27" s="28" t="s">
        <v>13</v>
      </c>
      <c r="B27" s="9">
        <v>17125.665469889998</v>
      </c>
      <c r="C27" s="9">
        <v>27650.138220249999</v>
      </c>
      <c r="D27" s="9">
        <v>161.45438709441052</v>
      </c>
      <c r="E27" s="4"/>
      <c r="F27" s="7"/>
    </row>
    <row r="28" spans="1:7" s="6" customFormat="1" x14ac:dyDescent="0.2">
      <c r="A28" s="28" t="s">
        <v>14</v>
      </c>
      <c r="B28" s="9">
        <v>1869.6152104800001</v>
      </c>
      <c r="C28" s="9">
        <v>2686.6980533200003</v>
      </c>
      <c r="D28" s="15">
        <v>143.70326248202829</v>
      </c>
      <c r="E28" s="4"/>
      <c r="F28" s="7"/>
    </row>
    <row r="29" spans="1:7" s="6" customFormat="1" x14ac:dyDescent="0.2">
      <c r="A29" s="28" t="s">
        <v>26</v>
      </c>
      <c r="B29" s="9">
        <v>4710.2061881899999</v>
      </c>
      <c r="C29" s="9">
        <v>7628.3228685000004</v>
      </c>
      <c r="D29" s="15">
        <v>161.95305605998004</v>
      </c>
      <c r="E29" s="4"/>
      <c r="F29" s="7"/>
    </row>
    <row r="30" spans="1:7" s="6" customFormat="1" x14ac:dyDescent="0.2">
      <c r="A30" s="28" t="s">
        <v>15</v>
      </c>
      <c r="B30" s="9">
        <v>29022.998541230001</v>
      </c>
      <c r="C30" s="9">
        <v>39972.248860760003</v>
      </c>
      <c r="D30" s="15">
        <v>137.72611676900141</v>
      </c>
      <c r="E30" s="4"/>
      <c r="F30" s="7"/>
    </row>
    <row r="31" spans="1:7" s="6" customFormat="1" x14ac:dyDescent="0.2">
      <c r="A31" s="28" t="s">
        <v>16</v>
      </c>
      <c r="B31" s="9">
        <v>6544.9795207299994</v>
      </c>
      <c r="C31" s="9">
        <v>9916.5251901000011</v>
      </c>
      <c r="D31" s="15">
        <v>151.51346400231293</v>
      </c>
      <c r="E31" s="4"/>
      <c r="F31" s="7"/>
    </row>
    <row r="32" spans="1:7" s="6" customFormat="1" x14ac:dyDescent="0.2">
      <c r="A32" s="28" t="s">
        <v>17</v>
      </c>
      <c r="B32" s="9">
        <v>60249.77394924</v>
      </c>
      <c r="C32" s="9">
        <v>87334.735871929995</v>
      </c>
      <c r="D32" s="15">
        <v>144.95446231135884</v>
      </c>
      <c r="E32" s="4"/>
      <c r="F32" s="4"/>
    </row>
    <row r="33" spans="1:6" s="6" customFormat="1" x14ac:dyDescent="0.2">
      <c r="A33" s="28" t="s">
        <v>48</v>
      </c>
      <c r="B33" s="9">
        <v>115418.84868902</v>
      </c>
      <c r="C33" s="9">
        <v>132003.06014528999</v>
      </c>
      <c r="D33" s="15">
        <v>114.36872022606448</v>
      </c>
      <c r="E33" s="4"/>
      <c r="F33" s="4"/>
    </row>
    <row r="34" spans="1:6" s="6" customFormat="1" ht="21.75" customHeight="1" x14ac:dyDescent="0.25">
      <c r="A34" s="27" t="s">
        <v>18</v>
      </c>
      <c r="B34" s="22">
        <v>355.24884942000017</v>
      </c>
      <c r="C34" s="22">
        <f>C35+C36</f>
        <v>-22.113289580000128</v>
      </c>
      <c r="D34" s="8" t="s">
        <v>0</v>
      </c>
      <c r="E34" s="4"/>
      <c r="F34" s="4"/>
    </row>
    <row r="35" spans="1:6" ht="15" customHeight="1" x14ac:dyDescent="0.2">
      <c r="A35" s="29" t="s">
        <v>19</v>
      </c>
      <c r="B35" s="9">
        <v>2793.1244591899999</v>
      </c>
      <c r="C35" s="9">
        <v>2852.6266578099999</v>
      </c>
      <c r="D35" s="9" t="s">
        <v>0</v>
      </c>
      <c r="E35" s="4"/>
    </row>
    <row r="36" spans="1:6" ht="17.25" customHeight="1" x14ac:dyDescent="0.2">
      <c r="A36" s="29" t="s">
        <v>20</v>
      </c>
      <c r="B36" s="23">
        <v>-2437.8756097699998</v>
      </c>
      <c r="C36" s="23">
        <v>-2874.73994739</v>
      </c>
      <c r="D36" s="9" t="s">
        <v>0</v>
      </c>
      <c r="E36" s="4"/>
    </row>
    <row r="37" spans="1:6" ht="21.75" customHeight="1" thickBot="1" x14ac:dyDescent="0.25">
      <c r="A37" s="19" t="s">
        <v>25</v>
      </c>
      <c r="B37" s="25">
        <v>11279.46820947</v>
      </c>
      <c r="C37" s="11">
        <v>-52141.733188220001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65</v>
      </c>
      <c r="C1" s="33"/>
      <c r="D1" s="33"/>
    </row>
    <row r="2" spans="1:6" s="3" customFormat="1" ht="27" customHeight="1" x14ac:dyDescent="0.2">
      <c r="A2" s="32"/>
      <c r="B2" s="44" t="s">
        <v>67</v>
      </c>
      <c r="C2" s="45"/>
      <c r="D2" s="45"/>
    </row>
    <row r="3" spans="1:6" s="3" customFormat="1" ht="21" thickBot="1" x14ac:dyDescent="0.25">
      <c r="A3" s="36" t="s">
        <v>66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389066.35019078996</v>
      </c>
      <c r="C6" s="14">
        <v>567043.68940257002</v>
      </c>
      <c r="D6" s="14">
        <v>145.74472686329818</v>
      </c>
      <c r="E6" s="4"/>
      <c r="F6" s="4"/>
    </row>
    <row r="7" spans="1:6" x14ac:dyDescent="0.2">
      <c r="A7" s="29" t="s">
        <v>33</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27</v>
      </c>
      <c r="B12" s="9">
        <v>127634.61414265001</v>
      </c>
      <c r="C12" s="9">
        <v>170820.51379709999</v>
      </c>
      <c r="D12" s="15">
        <v>133.83557034628831</v>
      </c>
      <c r="E12" s="4"/>
      <c r="F12" s="4"/>
    </row>
    <row r="13" spans="1:6" ht="30" x14ac:dyDescent="0.2">
      <c r="A13" s="28" t="s">
        <v>28</v>
      </c>
      <c r="B13" s="9">
        <v>32179.830093290009</v>
      </c>
      <c r="C13" s="9">
        <v>36162.567948249998</v>
      </c>
      <c r="D13" s="15">
        <v>112.37650367765755</v>
      </c>
      <c r="E13" s="4"/>
      <c r="F13" s="4"/>
    </row>
    <row r="14" spans="1:6" x14ac:dyDescent="0.2">
      <c r="A14" s="30" t="s">
        <v>29</v>
      </c>
      <c r="B14" s="9">
        <v>0</v>
      </c>
      <c r="C14" s="9">
        <v>0</v>
      </c>
      <c r="D14" s="15"/>
      <c r="E14" s="4"/>
      <c r="F14" s="4"/>
    </row>
    <row r="15" spans="1:6" x14ac:dyDescent="0.2">
      <c r="A15" s="30" t="s">
        <v>30</v>
      </c>
      <c r="B15" s="15">
        <v>80422.365312280002</v>
      </c>
      <c r="C15" s="15">
        <v>104448.86788696</v>
      </c>
      <c r="D15" s="15">
        <v>129.87539906515445</v>
      </c>
      <c r="E15" s="4"/>
      <c r="F15" s="4"/>
    </row>
    <row r="16" spans="1:6" x14ac:dyDescent="0.2">
      <c r="A16" s="30" t="s">
        <v>5</v>
      </c>
      <c r="B16" s="15">
        <v>-48242.53521899</v>
      </c>
      <c r="C16" s="15">
        <v>-68286.299938709999</v>
      </c>
      <c r="D16" s="15">
        <v>141.54790918166768</v>
      </c>
      <c r="E16" s="4"/>
      <c r="F16" s="4"/>
    </row>
    <row r="17" spans="1:7" x14ac:dyDescent="0.2">
      <c r="A17" s="28" t="s">
        <v>31</v>
      </c>
      <c r="B17" s="15">
        <v>95454.784049359994</v>
      </c>
      <c r="C17" s="15">
        <v>134657.94584885001</v>
      </c>
      <c r="D17" s="15">
        <v>141.06987637122296</v>
      </c>
      <c r="E17" s="4"/>
      <c r="F17" s="4"/>
    </row>
    <row r="18" spans="1:7" x14ac:dyDescent="0.2">
      <c r="A18" s="28" t="s">
        <v>24</v>
      </c>
      <c r="B18" s="24">
        <v>13069.31388672</v>
      </c>
      <c r="C18" s="24">
        <v>14799.757919999998</v>
      </c>
      <c r="D18" s="15">
        <v>113.2405116923417</v>
      </c>
      <c r="E18" s="4"/>
      <c r="F18" s="4"/>
    </row>
    <row r="19" spans="1:7" s="16" customFormat="1" ht="13.5" customHeight="1" x14ac:dyDescent="0.25">
      <c r="A19" s="29" t="s">
        <v>6</v>
      </c>
      <c r="B19" s="15">
        <v>10619.699514409998</v>
      </c>
      <c r="C19" s="15">
        <v>12856.668263679998</v>
      </c>
      <c r="D19" s="15">
        <v>121.06433186960355</v>
      </c>
      <c r="E19" s="4"/>
      <c r="F19" s="4"/>
    </row>
    <row r="20" spans="1:7" x14ac:dyDescent="0.2">
      <c r="A20" s="29" t="s">
        <v>7</v>
      </c>
      <c r="B20" s="15">
        <v>21783.962384270002</v>
      </c>
      <c r="C20" s="15">
        <v>25489.314031920003</v>
      </c>
      <c r="D20" s="15">
        <v>117.00953932203629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410650.77198083</v>
      </c>
      <c r="C22" s="21">
        <v>513847.93730137998</v>
      </c>
      <c r="D22" s="21">
        <v>125.13015251932057</v>
      </c>
      <c r="E22" s="4"/>
      <c r="F22" s="7"/>
      <c r="G22" s="7"/>
    </row>
    <row r="23" spans="1:7" s="6" customFormat="1" ht="17.25" customHeight="1" x14ac:dyDescent="0.2">
      <c r="A23" s="28" t="s">
        <v>9</v>
      </c>
      <c r="B23" s="9">
        <v>17910.9944187</v>
      </c>
      <c r="C23" s="9">
        <v>26385.608965919993</v>
      </c>
      <c r="D23" s="15">
        <v>147.31515374920815</v>
      </c>
      <c r="E23" s="4"/>
      <c r="F23" s="7"/>
    </row>
    <row r="24" spans="1:7" s="6" customFormat="1" x14ac:dyDescent="0.2">
      <c r="A24" s="28" t="s">
        <v>10</v>
      </c>
      <c r="B24" s="9">
        <v>52162.028045199993</v>
      </c>
      <c r="C24" s="9">
        <v>58278.785862730001</v>
      </c>
      <c r="D24" s="15">
        <v>111.72645705460234</v>
      </c>
      <c r="E24" s="4"/>
      <c r="F24" s="7"/>
    </row>
    <row r="25" spans="1:7" s="6" customFormat="1" x14ac:dyDescent="0.2">
      <c r="A25" s="28" t="s">
        <v>11</v>
      </c>
      <c r="B25" s="9">
        <v>30248.33667982</v>
      </c>
      <c r="C25" s="9">
        <v>33217.80162084</v>
      </c>
      <c r="D25" s="20">
        <v>109.8169528210821</v>
      </c>
      <c r="E25" s="4"/>
      <c r="F25" s="7"/>
    </row>
    <row r="26" spans="1:7" s="6" customFormat="1" x14ac:dyDescent="0.2">
      <c r="A26" s="28" t="s">
        <v>12</v>
      </c>
      <c r="B26" s="9">
        <v>32964.629319759995</v>
      </c>
      <c r="C26" s="9">
        <v>42076.703927050003</v>
      </c>
      <c r="D26" s="15">
        <v>127.64197503603644</v>
      </c>
      <c r="E26" s="4"/>
      <c r="F26" s="7"/>
    </row>
    <row r="27" spans="1:7" s="6" customFormat="1" x14ac:dyDescent="0.2">
      <c r="A27" s="28" t="s">
        <v>13</v>
      </c>
      <c r="B27" s="9">
        <v>22131.936299189998</v>
      </c>
      <c r="C27" s="9">
        <v>35951.661649310001</v>
      </c>
      <c r="D27" s="9">
        <v>162.44245945451138</v>
      </c>
      <c r="E27" s="4"/>
      <c r="F27" s="7"/>
    </row>
    <row r="28" spans="1:7" s="6" customFormat="1" x14ac:dyDescent="0.2">
      <c r="A28" s="28" t="s">
        <v>14</v>
      </c>
      <c r="B28" s="9">
        <v>2246.8724962299998</v>
      </c>
      <c r="C28" s="9">
        <v>3072.7416140300002</v>
      </c>
      <c r="D28" s="15">
        <v>136.75638556196296</v>
      </c>
      <c r="E28" s="4"/>
      <c r="F28" s="7"/>
    </row>
    <row r="29" spans="1:7" s="6" customFormat="1" x14ac:dyDescent="0.2">
      <c r="A29" s="28" t="s">
        <v>26</v>
      </c>
      <c r="B29" s="9">
        <v>6158.8534573199995</v>
      </c>
      <c r="C29" s="9">
        <v>9686.0003121399986</v>
      </c>
      <c r="D29" s="15">
        <v>157.26953692375761</v>
      </c>
      <c r="E29" s="4"/>
      <c r="F29" s="7"/>
    </row>
    <row r="30" spans="1:7" s="6" customFormat="1" x14ac:dyDescent="0.2">
      <c r="A30" s="28" t="s">
        <v>15</v>
      </c>
      <c r="B30" s="9">
        <v>35053.401276930002</v>
      </c>
      <c r="C30" s="9">
        <v>47647.833269349998</v>
      </c>
      <c r="D30" s="15">
        <v>135.92927229206964</v>
      </c>
      <c r="E30" s="4"/>
      <c r="F30" s="7"/>
    </row>
    <row r="31" spans="1:7" s="6" customFormat="1" x14ac:dyDescent="0.2">
      <c r="A31" s="28" t="s">
        <v>16</v>
      </c>
      <c r="B31" s="9">
        <v>7855.5430847799998</v>
      </c>
      <c r="C31" s="9">
        <v>11879.603739530001</v>
      </c>
      <c r="D31" s="15">
        <v>151.22574736489651</v>
      </c>
      <c r="E31" s="4"/>
      <c r="F31" s="7"/>
    </row>
    <row r="32" spans="1:7" s="6" customFormat="1" x14ac:dyDescent="0.2">
      <c r="A32" s="28" t="s">
        <v>17</v>
      </c>
      <c r="B32" s="9">
        <v>68505.219244759995</v>
      </c>
      <c r="C32" s="9">
        <v>96953.633226929989</v>
      </c>
      <c r="D32" s="15">
        <v>141.52736725143177</v>
      </c>
      <c r="E32" s="4"/>
      <c r="F32" s="4"/>
    </row>
    <row r="33" spans="1:6" s="6" customFormat="1" x14ac:dyDescent="0.2">
      <c r="A33" s="28" t="s">
        <v>48</v>
      </c>
      <c r="B33" s="9">
        <v>135412.95765813999</v>
      </c>
      <c r="C33" s="9">
        <v>148697.56311354999</v>
      </c>
      <c r="D33" s="15">
        <v>109.81043888646755</v>
      </c>
      <c r="E33" s="4"/>
      <c r="F33" s="4"/>
    </row>
    <row r="34" spans="1:6" s="6" customFormat="1" ht="21.75" customHeight="1" x14ac:dyDescent="0.25">
      <c r="A34" s="27" t="s">
        <v>18</v>
      </c>
      <c r="B34" s="22">
        <v>1299.0692549599999</v>
      </c>
      <c r="C34" s="22">
        <v>375.4841026500003</v>
      </c>
      <c r="D34" s="8" t="s">
        <v>0</v>
      </c>
      <c r="E34" s="4"/>
      <c r="F34" s="4"/>
    </row>
    <row r="35" spans="1:6" ht="15" customHeight="1" x14ac:dyDescent="0.2">
      <c r="A35" s="29" t="s">
        <v>19</v>
      </c>
      <c r="B35" s="9">
        <v>3809.5970926599998</v>
      </c>
      <c r="C35" s="9">
        <v>3319.9295529000001</v>
      </c>
      <c r="D35" s="9" t="s">
        <v>0</v>
      </c>
      <c r="E35" s="4"/>
    </row>
    <row r="36" spans="1:6" ht="17.25" customHeight="1" x14ac:dyDescent="0.2">
      <c r="A36" s="29" t="s">
        <v>20</v>
      </c>
      <c r="B36" s="23">
        <v>-2510.5278377</v>
      </c>
      <c r="C36" s="23">
        <v>-2944.4454502499998</v>
      </c>
      <c r="D36" s="9" t="s">
        <v>0</v>
      </c>
      <c r="E36" s="4"/>
    </row>
    <row r="37" spans="1:6" ht="21.75" customHeight="1" thickBot="1" x14ac:dyDescent="0.25">
      <c r="A37" s="19" t="s">
        <v>25</v>
      </c>
      <c r="B37" s="25">
        <v>22883.491044999999</v>
      </c>
      <c r="C37" s="11">
        <v>-52820.267998540017</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69</v>
      </c>
      <c r="C1" s="33"/>
      <c r="D1" s="33"/>
    </row>
    <row r="2" spans="1:6" s="3" customFormat="1" ht="27" customHeight="1" x14ac:dyDescent="0.2">
      <c r="A2" s="32"/>
      <c r="B2" s="44" t="s">
        <v>67</v>
      </c>
      <c r="C2" s="45"/>
      <c r="D2" s="45"/>
    </row>
    <row r="3" spans="1:6" s="3" customFormat="1" ht="21" thickBot="1" x14ac:dyDescent="0.25">
      <c r="A3" s="36" t="s">
        <v>68</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465270.93127500999</v>
      </c>
      <c r="C6" s="14">
        <v>667156.64727382979</v>
      </c>
      <c r="D6" s="14">
        <v>143.3910013345515</v>
      </c>
      <c r="E6" s="4"/>
      <c r="F6" s="4"/>
    </row>
    <row r="7" spans="1:6" x14ac:dyDescent="0.2">
      <c r="A7" s="29" t="s">
        <v>33</v>
      </c>
      <c r="B7" s="15">
        <v>86521.07116444</v>
      </c>
      <c r="C7" s="15">
        <v>116058.68801944001</v>
      </c>
      <c r="D7" s="15">
        <v>134.1392177159498</v>
      </c>
      <c r="E7" s="4"/>
      <c r="F7" s="4"/>
    </row>
    <row r="8" spans="1:6" x14ac:dyDescent="0.2">
      <c r="A8" s="28" t="s">
        <v>4</v>
      </c>
      <c r="B8" s="9">
        <v>38998.359273349997</v>
      </c>
      <c r="C8" s="9">
        <v>52050.012019909991</v>
      </c>
      <c r="D8" s="15">
        <v>133.46718423479678</v>
      </c>
      <c r="E8" s="4"/>
      <c r="F8" s="4"/>
    </row>
    <row r="9" spans="1:6" x14ac:dyDescent="0.2">
      <c r="A9" s="29" t="s">
        <v>23</v>
      </c>
      <c r="B9" s="9">
        <v>24054.776305679999</v>
      </c>
      <c r="C9" s="9">
        <v>32719.31114998</v>
      </c>
      <c r="D9" s="15">
        <v>136.02001837054732</v>
      </c>
      <c r="E9" s="4"/>
      <c r="F9" s="4"/>
    </row>
    <row r="10" spans="1:6" x14ac:dyDescent="0.2">
      <c r="A10" s="28" t="s">
        <v>32</v>
      </c>
      <c r="B10" s="9">
        <v>34893.537804259999</v>
      </c>
      <c r="C10" s="9">
        <v>42792.904016839995</v>
      </c>
      <c r="D10" s="15">
        <v>122.63847895530844</v>
      </c>
      <c r="E10" s="4"/>
      <c r="F10" s="4"/>
    </row>
    <row r="11" spans="1:6" x14ac:dyDescent="0.2">
      <c r="A11" s="28" t="s">
        <v>22</v>
      </c>
      <c r="B11" s="9">
        <v>22070.196411599998</v>
      </c>
      <c r="C11" s="9">
        <v>28342.854048830002</v>
      </c>
      <c r="D11" s="15">
        <v>128.42139471823242</v>
      </c>
      <c r="E11" s="4"/>
      <c r="F11" s="4"/>
    </row>
    <row r="12" spans="1:6" x14ac:dyDescent="0.2">
      <c r="A12" s="28" t="s">
        <v>27</v>
      </c>
      <c r="B12" s="9">
        <v>149423.90006340999</v>
      </c>
      <c r="C12" s="9">
        <v>196957.70246837</v>
      </c>
      <c r="D12" s="15">
        <v>131.81137849084948</v>
      </c>
      <c r="E12" s="4"/>
      <c r="F12" s="4"/>
    </row>
    <row r="13" spans="1:6" ht="30" x14ac:dyDescent="0.2">
      <c r="A13" s="28" t="s">
        <v>28</v>
      </c>
      <c r="B13" s="9">
        <v>37346.67199897</v>
      </c>
      <c r="C13" s="9">
        <v>41277.491006939999</v>
      </c>
      <c r="D13" s="15">
        <v>110.52521897554462</v>
      </c>
      <c r="E13" s="4"/>
      <c r="F13" s="4"/>
    </row>
    <row r="14" spans="1:6" x14ac:dyDescent="0.2">
      <c r="A14" s="30" t="s">
        <v>29</v>
      </c>
      <c r="B14" s="9"/>
      <c r="C14" s="9"/>
      <c r="D14" s="15"/>
      <c r="E14" s="4"/>
      <c r="F14" s="4"/>
    </row>
    <row r="15" spans="1:6" x14ac:dyDescent="0.2">
      <c r="A15" s="30" t="s">
        <v>30</v>
      </c>
      <c r="B15" s="15">
        <v>91774.138057219985</v>
      </c>
      <c r="C15" s="15">
        <v>119175.16540601001</v>
      </c>
      <c r="D15" s="15">
        <v>129.85702500600533</v>
      </c>
      <c r="E15" s="4"/>
      <c r="F15" s="4"/>
    </row>
    <row r="16" spans="1:6" x14ac:dyDescent="0.2">
      <c r="A16" s="30" t="s">
        <v>5</v>
      </c>
      <c r="B16" s="15">
        <v>-54427.46605825</v>
      </c>
      <c r="C16" s="15">
        <v>-77897.674399070005</v>
      </c>
      <c r="D16" s="15">
        <v>143.12199343563313</v>
      </c>
      <c r="E16" s="4"/>
      <c r="F16" s="4"/>
    </row>
    <row r="17" spans="1:7" x14ac:dyDescent="0.2">
      <c r="A17" s="28" t="s">
        <v>31</v>
      </c>
      <c r="B17" s="15">
        <v>112077.22806444</v>
      </c>
      <c r="C17" s="15">
        <v>155680.21146142998</v>
      </c>
      <c r="D17" s="15">
        <v>138.90440917393136</v>
      </c>
      <c r="E17" s="4"/>
      <c r="F17" s="4"/>
    </row>
    <row r="18" spans="1:7" x14ac:dyDescent="0.2">
      <c r="A18" s="28" t="s">
        <v>24</v>
      </c>
      <c r="B18" s="24">
        <v>15658.101778830001</v>
      </c>
      <c r="C18" s="24">
        <v>17701.877090000002</v>
      </c>
      <c r="D18" s="15">
        <v>113.05251006819496</v>
      </c>
      <c r="E18" s="4"/>
      <c r="F18" s="4"/>
    </row>
    <row r="19" spans="1:7" s="16" customFormat="1" ht="13.5" customHeight="1" x14ac:dyDescent="0.25">
      <c r="A19" s="29" t="s">
        <v>6</v>
      </c>
      <c r="B19" s="15">
        <v>12443.332132469999</v>
      </c>
      <c r="C19" s="15">
        <v>14874.48018112</v>
      </c>
      <c r="D19" s="15">
        <v>119.53775743320465</v>
      </c>
      <c r="E19" s="4"/>
      <c r="F19" s="4"/>
    </row>
    <row r="20" spans="1:7" x14ac:dyDescent="0.2">
      <c r="A20" s="29" t="s">
        <v>7</v>
      </c>
      <c r="B20" s="15">
        <v>27652.216267479998</v>
      </c>
      <c r="C20" s="15">
        <v>31243.63925692</v>
      </c>
      <c r="D20" s="15">
        <v>112.98783054023647</v>
      </c>
      <c r="E20" s="4"/>
      <c r="F20" s="7"/>
      <c r="G20" s="2"/>
    </row>
    <row r="21" spans="1:7" ht="45" x14ac:dyDescent="0.2">
      <c r="A21" s="29" t="s">
        <v>58</v>
      </c>
      <c r="B21" s="15">
        <v>0.14866120000000002</v>
      </c>
      <c r="C21" s="15">
        <v>30184.95311536</v>
      </c>
      <c r="D21" s="15" t="s">
        <v>0</v>
      </c>
      <c r="E21" s="4"/>
      <c r="F21" s="7"/>
      <c r="G21" s="2"/>
    </row>
    <row r="22" spans="1:7" s="18" customFormat="1" ht="18" x14ac:dyDescent="0.25">
      <c r="A22" s="27" t="s">
        <v>8</v>
      </c>
      <c r="B22" s="21">
        <v>475531.96631902002</v>
      </c>
      <c r="C22" s="21">
        <v>598287.6381882499</v>
      </c>
      <c r="D22" s="21">
        <v>125.81438905557756</v>
      </c>
      <c r="E22" s="4"/>
      <c r="F22" s="7"/>
      <c r="G22" s="7"/>
    </row>
    <row r="23" spans="1:7" s="6" customFormat="1" ht="17.25" customHeight="1" x14ac:dyDescent="0.2">
      <c r="A23" s="28" t="s">
        <v>9</v>
      </c>
      <c r="B23" s="9">
        <v>20982.668148520006</v>
      </c>
      <c r="C23" s="9">
        <v>30991.868318939996</v>
      </c>
      <c r="D23" s="15">
        <v>147.70222785573617</v>
      </c>
      <c r="E23" s="4"/>
      <c r="F23" s="7"/>
    </row>
    <row r="24" spans="1:7" s="6" customFormat="1" x14ac:dyDescent="0.2">
      <c r="A24" s="28" t="s">
        <v>10</v>
      </c>
      <c r="B24" s="9">
        <v>59538.40025441</v>
      </c>
      <c r="C24" s="9">
        <v>67284.968189799998</v>
      </c>
      <c r="D24" s="15">
        <v>113.01104480854139</v>
      </c>
      <c r="E24" s="4"/>
      <c r="F24" s="7"/>
    </row>
    <row r="25" spans="1:7" s="6" customFormat="1" x14ac:dyDescent="0.2">
      <c r="A25" s="28" t="s">
        <v>11</v>
      </c>
      <c r="B25" s="9">
        <v>35449.13623589999</v>
      </c>
      <c r="C25" s="9">
        <v>38828.4229557</v>
      </c>
      <c r="D25" s="20">
        <v>109.53277591113135</v>
      </c>
      <c r="E25" s="4"/>
      <c r="F25" s="7"/>
    </row>
    <row r="26" spans="1:7" s="6" customFormat="1" x14ac:dyDescent="0.2">
      <c r="A26" s="28" t="s">
        <v>12</v>
      </c>
      <c r="B26" s="9">
        <v>38844.099153210009</v>
      </c>
      <c r="C26" s="9">
        <v>49324.626053019994</v>
      </c>
      <c r="D26" s="15">
        <v>126.98100130594455</v>
      </c>
      <c r="E26" s="4"/>
      <c r="F26" s="7"/>
    </row>
    <row r="27" spans="1:7" s="6" customFormat="1" x14ac:dyDescent="0.2">
      <c r="A27" s="28" t="s">
        <v>13</v>
      </c>
      <c r="B27" s="9">
        <v>28434.611672260002</v>
      </c>
      <c r="C27" s="9">
        <v>45474.813046899995</v>
      </c>
      <c r="D27" s="9">
        <v>159.92767395963395</v>
      </c>
      <c r="E27" s="4"/>
      <c r="F27" s="7"/>
    </row>
    <row r="28" spans="1:7" s="6" customFormat="1" x14ac:dyDescent="0.2">
      <c r="A28" s="28" t="s">
        <v>14</v>
      </c>
      <c r="B28" s="9">
        <v>2586.5608709600001</v>
      </c>
      <c r="C28" s="9">
        <v>3478.8350483000004</v>
      </c>
      <c r="D28" s="15">
        <v>134.49654664453473</v>
      </c>
      <c r="E28" s="4"/>
      <c r="F28" s="7"/>
    </row>
    <row r="29" spans="1:7" s="6" customFormat="1" x14ac:dyDescent="0.2">
      <c r="A29" s="28" t="s">
        <v>26</v>
      </c>
      <c r="B29" s="9">
        <v>7760.1894934600014</v>
      </c>
      <c r="C29" s="9">
        <v>11625.193956110001</v>
      </c>
      <c r="D29" s="15">
        <v>149.80554232480122</v>
      </c>
      <c r="E29" s="4"/>
      <c r="F29" s="7"/>
    </row>
    <row r="30" spans="1:7" s="6" customFormat="1" x14ac:dyDescent="0.2">
      <c r="A30" s="28" t="s">
        <v>15</v>
      </c>
      <c r="B30" s="9">
        <v>40681.055348479997</v>
      </c>
      <c r="C30" s="9">
        <v>56469.752921580002</v>
      </c>
      <c r="D30" s="15">
        <v>138.81093407693498</v>
      </c>
      <c r="E30" s="4"/>
      <c r="F30" s="7"/>
    </row>
    <row r="31" spans="1:7" s="6" customFormat="1" x14ac:dyDescent="0.2">
      <c r="A31" s="28" t="s">
        <v>16</v>
      </c>
      <c r="B31" s="9">
        <v>9615.7760209400021</v>
      </c>
      <c r="C31" s="9">
        <v>13778.341224459999</v>
      </c>
      <c r="D31" s="15">
        <v>143.28891599029859</v>
      </c>
      <c r="E31" s="4"/>
      <c r="F31" s="7"/>
    </row>
    <row r="32" spans="1:7" s="6" customFormat="1" x14ac:dyDescent="0.2">
      <c r="A32" s="28" t="s">
        <v>17</v>
      </c>
      <c r="B32" s="9">
        <v>75498.341018290012</v>
      </c>
      <c r="C32" s="9">
        <v>105986.42744107998</v>
      </c>
      <c r="D32" s="15">
        <v>140.38245875548975</v>
      </c>
      <c r="E32" s="4"/>
      <c r="F32" s="4"/>
    </row>
    <row r="33" spans="1:6" s="6" customFormat="1" x14ac:dyDescent="0.2">
      <c r="A33" s="28" t="s">
        <v>48</v>
      </c>
      <c r="B33" s="9">
        <v>156141.12810259001</v>
      </c>
      <c r="C33" s="9">
        <v>175044.38903235999</v>
      </c>
      <c r="D33" s="15">
        <v>112.10652257959217</v>
      </c>
      <c r="E33" s="4"/>
      <c r="F33" s="4"/>
    </row>
    <row r="34" spans="1:6" s="6" customFormat="1" ht="21.75" customHeight="1" x14ac:dyDescent="0.25">
      <c r="A34" s="27" t="s">
        <v>18</v>
      </c>
      <c r="B34" s="22">
        <v>1027.0547974199994</v>
      </c>
      <c r="C34" s="22">
        <v>223.2661858800011</v>
      </c>
      <c r="D34" s="8" t="s">
        <v>0</v>
      </c>
      <c r="E34" s="4"/>
      <c r="F34" s="4"/>
    </row>
    <row r="35" spans="1:6" ht="15" customHeight="1" x14ac:dyDescent="0.2">
      <c r="A35" s="29" t="s">
        <v>19</v>
      </c>
      <c r="B35" s="9">
        <v>4240.0257613800004</v>
      </c>
      <c r="C35" s="9">
        <v>3879.7851406700011</v>
      </c>
      <c r="D35" s="9" t="s">
        <v>0</v>
      </c>
      <c r="E35" s="4"/>
    </row>
    <row r="36" spans="1:6" ht="17.25" customHeight="1" x14ac:dyDescent="0.2">
      <c r="A36" s="29" t="s">
        <v>20</v>
      </c>
      <c r="B36" s="23">
        <v>-3212.970963960001</v>
      </c>
      <c r="C36" s="23">
        <v>-3656.51895479</v>
      </c>
      <c r="D36" s="9" t="s">
        <v>0</v>
      </c>
      <c r="E36" s="4"/>
    </row>
    <row r="37" spans="1:6" ht="21.75" customHeight="1" thickBot="1" x14ac:dyDescent="0.25">
      <c r="A37" s="19" t="s">
        <v>25</v>
      </c>
      <c r="B37" s="25">
        <v>11288.089841430001</v>
      </c>
      <c r="C37" s="11">
        <v>-68645.742899696008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B6" sqref="B6:D3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70</v>
      </c>
      <c r="C1" s="33"/>
      <c r="D1" s="33"/>
    </row>
    <row r="2" spans="1:6" s="3" customFormat="1" ht="27" customHeight="1" x14ac:dyDescent="0.2">
      <c r="A2" s="32"/>
      <c r="B2" s="44" t="s">
        <v>67</v>
      </c>
      <c r="C2" s="45"/>
      <c r="D2" s="45"/>
    </row>
    <row r="3" spans="1:6" s="3" customFormat="1" ht="21" thickBot="1" x14ac:dyDescent="0.25">
      <c r="A3" s="36" t="s">
        <v>71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525258.0565775201</v>
      </c>
      <c r="C6" s="14">
        <v>741169.56060918001</v>
      </c>
      <c r="D6" s="14">
        <v>141.10579577560364</v>
      </c>
      <c r="E6" s="4"/>
      <c r="F6" s="4"/>
    </row>
    <row r="7" spans="1:6" x14ac:dyDescent="0.2">
      <c r="A7" s="29" t="s">
        <v>33</v>
      </c>
      <c r="B7" s="15">
        <v>98415.513330889997</v>
      </c>
      <c r="C7" s="15">
        <v>131892.73094879001</v>
      </c>
      <c r="D7" s="15">
        <v>134.01619976857086</v>
      </c>
      <c r="E7" s="4"/>
      <c r="F7" s="4"/>
    </row>
    <row r="8" spans="1:6" x14ac:dyDescent="0.2">
      <c r="A8" s="28" t="s">
        <v>4</v>
      </c>
      <c r="B8" s="9">
        <v>40037.82808918001</v>
      </c>
      <c r="C8" s="9">
        <v>53085.564935429989</v>
      </c>
      <c r="D8" s="15">
        <v>132.5885230766952</v>
      </c>
      <c r="E8" s="4"/>
      <c r="F8" s="4"/>
    </row>
    <row r="9" spans="1:6" x14ac:dyDescent="0.2">
      <c r="A9" s="29" t="s">
        <v>23</v>
      </c>
      <c r="B9" s="9">
        <v>26948.527262969998</v>
      </c>
      <c r="C9" s="9">
        <v>36886.71704897</v>
      </c>
      <c r="D9" s="15">
        <v>136.87841524332975</v>
      </c>
      <c r="E9" s="4"/>
      <c r="F9" s="4"/>
    </row>
    <row r="10" spans="1:6" x14ac:dyDescent="0.2">
      <c r="A10" s="28" t="s">
        <v>32</v>
      </c>
      <c r="B10" s="9">
        <v>39653.234227959998</v>
      </c>
      <c r="C10" s="9">
        <v>48970.413815660002</v>
      </c>
      <c r="D10" s="15">
        <v>123.49664477337978</v>
      </c>
      <c r="E10" s="4"/>
      <c r="F10" s="4"/>
    </row>
    <row r="11" spans="1:6" x14ac:dyDescent="0.2">
      <c r="A11" s="28" t="s">
        <v>22</v>
      </c>
      <c r="B11" s="9">
        <v>25405.276545230001</v>
      </c>
      <c r="C11" s="9">
        <v>32331.714515640004</v>
      </c>
      <c r="D11" s="15">
        <v>127.26377710582521</v>
      </c>
      <c r="E11" s="4"/>
      <c r="F11" s="4"/>
    </row>
    <row r="12" spans="1:6" x14ac:dyDescent="0.2">
      <c r="A12" s="28" t="s">
        <v>27</v>
      </c>
      <c r="B12" s="9">
        <v>168439.96472666998</v>
      </c>
      <c r="C12" s="9">
        <v>223935.46451104002</v>
      </c>
      <c r="D12" s="15">
        <v>132.94675338742999</v>
      </c>
      <c r="E12" s="4"/>
      <c r="F12" s="4"/>
    </row>
    <row r="13" spans="1:6" ht="30" x14ac:dyDescent="0.2">
      <c r="A13" s="28" t="s">
        <v>28</v>
      </c>
      <c r="B13" s="9">
        <v>40115.770421680005</v>
      </c>
      <c r="C13" s="9">
        <v>47143.583061929996</v>
      </c>
      <c r="D13" s="15">
        <v>117.51882754930692</v>
      </c>
      <c r="E13" s="4"/>
      <c r="F13" s="4"/>
    </row>
    <row r="14" spans="1:6" x14ac:dyDescent="0.2">
      <c r="A14" s="30" t="s">
        <v>29</v>
      </c>
      <c r="B14" s="9">
        <v>0</v>
      </c>
      <c r="C14" s="9">
        <v>0</v>
      </c>
      <c r="D14" s="15"/>
      <c r="E14" s="4"/>
      <c r="F14" s="4"/>
    </row>
    <row r="15" spans="1:6" x14ac:dyDescent="0.2">
      <c r="A15" s="30" t="s">
        <v>30</v>
      </c>
      <c r="B15" s="15">
        <v>103855.69121217998</v>
      </c>
      <c r="C15" s="15">
        <v>134712.97348700001</v>
      </c>
      <c r="D15" s="15">
        <v>129.71169120792598</v>
      </c>
      <c r="E15" s="4"/>
      <c r="F15" s="4"/>
    </row>
    <row r="16" spans="1:6" x14ac:dyDescent="0.2">
      <c r="A16" s="30" t="s">
        <v>5</v>
      </c>
      <c r="B16" s="15">
        <v>-63739.9207905</v>
      </c>
      <c r="C16" s="15">
        <v>-87569.390425070014</v>
      </c>
      <c r="D16" s="15">
        <v>137.38547105022704</v>
      </c>
      <c r="E16" s="4"/>
      <c r="F16" s="4"/>
    </row>
    <row r="17" spans="1:7" x14ac:dyDescent="0.2">
      <c r="A17" s="28" t="s">
        <v>31</v>
      </c>
      <c r="B17" s="15">
        <v>128324.19430498999</v>
      </c>
      <c r="C17" s="15">
        <v>176791.88144911002</v>
      </c>
      <c r="D17" s="15">
        <v>137.76971864629533</v>
      </c>
      <c r="E17" s="4"/>
      <c r="F17" s="4"/>
    </row>
    <row r="18" spans="1:7" x14ac:dyDescent="0.2">
      <c r="A18" s="28" t="s">
        <v>24</v>
      </c>
      <c r="B18" s="24">
        <v>17700.477676029997</v>
      </c>
      <c r="C18" s="24">
        <v>19930.765161020005</v>
      </c>
      <c r="D18" s="15">
        <v>112.60015422075453</v>
      </c>
      <c r="E18" s="4"/>
      <c r="F18" s="4"/>
    </row>
    <row r="19" spans="1:7" s="16" customFormat="1" ht="13.5" customHeight="1" x14ac:dyDescent="0.25">
      <c r="A19" s="29" t="s">
        <v>6</v>
      </c>
      <c r="B19" s="15">
        <v>14267.950135749998</v>
      </c>
      <c r="C19" s="15">
        <v>17020.979178400001</v>
      </c>
      <c r="D19" s="15">
        <v>119.29519669228428</v>
      </c>
      <c r="E19" s="4"/>
      <c r="F19" s="4"/>
    </row>
    <row r="20" spans="1:7" x14ac:dyDescent="0.2">
      <c r="A20" s="29" t="s">
        <v>7</v>
      </c>
      <c r="B20" s="15">
        <v>35414.498175240005</v>
      </c>
      <c r="C20" s="15">
        <v>37592.952953920001</v>
      </c>
      <c r="D20" s="15">
        <v>106.15130777203292</v>
      </c>
      <c r="E20" s="4"/>
      <c r="F20" s="7"/>
      <c r="G20" s="2"/>
    </row>
    <row r="21" spans="1:7" ht="45" x14ac:dyDescent="0.2">
      <c r="A21" s="29" t="s">
        <v>58</v>
      </c>
      <c r="B21" s="15">
        <v>0.1491932</v>
      </c>
      <c r="C21" s="15">
        <v>29667.157249749998</v>
      </c>
      <c r="D21" s="15" t="s">
        <v>0</v>
      </c>
      <c r="E21" s="4"/>
      <c r="F21" s="7"/>
      <c r="G21" s="2"/>
    </row>
    <row r="22" spans="1:7" s="18" customFormat="1" ht="18" x14ac:dyDescent="0.25">
      <c r="A22" s="27" t="s">
        <v>8</v>
      </c>
      <c r="B22" s="21">
        <v>556683.20501600998</v>
      </c>
      <c r="C22" s="21">
        <v>699633.4992798001</v>
      </c>
      <c r="D22" s="21">
        <v>125.67893066931649</v>
      </c>
      <c r="E22" s="4"/>
      <c r="F22" s="7"/>
      <c r="G22" s="7"/>
    </row>
    <row r="23" spans="1:7" s="6" customFormat="1" ht="17.25" customHeight="1" x14ac:dyDescent="0.2">
      <c r="A23" s="28" t="s">
        <v>9</v>
      </c>
      <c r="B23" s="9">
        <v>24139.031616580003</v>
      </c>
      <c r="C23" s="9">
        <v>36248.507280319987</v>
      </c>
      <c r="D23" s="15">
        <v>150.16554042467277</v>
      </c>
      <c r="E23" s="4"/>
      <c r="F23" s="7"/>
    </row>
    <row r="24" spans="1:7" s="6" customFormat="1" x14ac:dyDescent="0.2">
      <c r="A24" s="28" t="s">
        <v>10</v>
      </c>
      <c r="B24" s="9">
        <v>76558.019032600001</v>
      </c>
      <c r="C24" s="9">
        <v>88371.065169460009</v>
      </c>
      <c r="D24" s="15">
        <v>115.43018783157093</v>
      </c>
      <c r="E24" s="4"/>
      <c r="F24" s="7"/>
    </row>
    <row r="25" spans="1:7" s="6" customFormat="1" x14ac:dyDescent="0.2">
      <c r="A25" s="28" t="s">
        <v>11</v>
      </c>
      <c r="B25" s="9">
        <v>40068.12987474</v>
      </c>
      <c r="C25" s="9">
        <v>45304.726145230001</v>
      </c>
      <c r="D25" s="20">
        <v>113.06923055021664</v>
      </c>
      <c r="E25" s="4"/>
      <c r="F25" s="7"/>
    </row>
    <row r="26" spans="1:7" s="6" customFormat="1" x14ac:dyDescent="0.2">
      <c r="A26" s="28" t="s">
        <v>12</v>
      </c>
      <c r="B26" s="9">
        <v>45247.49355983</v>
      </c>
      <c r="C26" s="9">
        <v>57148.399814120006</v>
      </c>
      <c r="D26" s="15">
        <v>126.30180219497382</v>
      </c>
      <c r="E26" s="4"/>
      <c r="F26" s="7"/>
    </row>
    <row r="27" spans="1:7" s="6" customFormat="1" x14ac:dyDescent="0.2">
      <c r="A27" s="28" t="s">
        <v>13</v>
      </c>
      <c r="B27" s="9">
        <v>35693.958910180001</v>
      </c>
      <c r="C27" s="9">
        <v>55468.316580170002</v>
      </c>
      <c r="D27" s="9">
        <v>155.39973226211762</v>
      </c>
      <c r="E27" s="4"/>
      <c r="F27" s="7"/>
    </row>
    <row r="28" spans="1:7" s="6" customFormat="1" x14ac:dyDescent="0.2">
      <c r="A28" s="28" t="s">
        <v>14</v>
      </c>
      <c r="B28" s="9">
        <v>3040.2849370899999</v>
      </c>
      <c r="C28" s="9">
        <v>3877.6950090500004</v>
      </c>
      <c r="D28" s="15">
        <v>127.54380228458209</v>
      </c>
      <c r="E28" s="4"/>
      <c r="F28" s="7"/>
    </row>
    <row r="29" spans="1:7" s="6" customFormat="1" x14ac:dyDescent="0.2">
      <c r="A29" s="28" t="s">
        <v>26</v>
      </c>
      <c r="B29" s="9">
        <v>9309.2617440600006</v>
      </c>
      <c r="C29" s="9">
        <v>13699.26163599</v>
      </c>
      <c r="D29" s="15">
        <v>147.15733656034695</v>
      </c>
      <c r="E29" s="4"/>
      <c r="F29" s="7"/>
    </row>
    <row r="30" spans="1:7" s="6" customFormat="1" x14ac:dyDescent="0.2">
      <c r="A30" s="28" t="s">
        <v>15</v>
      </c>
      <c r="B30" s="9">
        <v>46650.063214829999</v>
      </c>
      <c r="C30" s="9">
        <v>65976.656123759996</v>
      </c>
      <c r="D30" s="15">
        <v>141.42886756643472</v>
      </c>
      <c r="E30" s="4"/>
      <c r="F30" s="7"/>
    </row>
    <row r="31" spans="1:7" s="6" customFormat="1" x14ac:dyDescent="0.2">
      <c r="A31" s="28" t="s">
        <v>16</v>
      </c>
      <c r="B31" s="9">
        <v>11027.67937077</v>
      </c>
      <c r="C31" s="9">
        <v>15691.051065739999</v>
      </c>
      <c r="D31" s="15">
        <v>142.28787887441439</v>
      </c>
      <c r="E31" s="4"/>
      <c r="F31" s="7"/>
    </row>
    <row r="32" spans="1:7" s="6" customFormat="1" x14ac:dyDescent="0.2">
      <c r="A32" s="28" t="s">
        <v>17</v>
      </c>
      <c r="B32" s="9">
        <v>87508.257789370007</v>
      </c>
      <c r="C32" s="9">
        <v>120906.19978916</v>
      </c>
      <c r="D32" s="15">
        <v>138.16547471460115</v>
      </c>
      <c r="E32" s="4"/>
      <c r="F32" s="4"/>
    </row>
    <row r="33" spans="1:6" s="6" customFormat="1" x14ac:dyDescent="0.2">
      <c r="A33" s="28" t="s">
        <v>48</v>
      </c>
      <c r="B33" s="9">
        <v>177441.02496596001</v>
      </c>
      <c r="C33" s="9">
        <v>196941.62066679998</v>
      </c>
      <c r="D33" s="15">
        <v>110.98990253498644</v>
      </c>
      <c r="E33" s="4"/>
      <c r="F33" s="4"/>
    </row>
    <row r="34" spans="1:6" s="6" customFormat="1" ht="21.75" customHeight="1" x14ac:dyDescent="0.25">
      <c r="A34" s="27" t="s">
        <v>18</v>
      </c>
      <c r="B34" s="22">
        <v>267.63263709999956</v>
      </c>
      <c r="C34" s="22">
        <v>-119.78508530999989</v>
      </c>
      <c r="D34" s="8" t="s">
        <v>0</v>
      </c>
      <c r="E34" s="4"/>
      <c r="F34" s="4"/>
    </row>
    <row r="35" spans="1:6" ht="15" customHeight="1" x14ac:dyDescent="0.2">
      <c r="A35" s="29" t="s">
        <v>19</v>
      </c>
      <c r="B35" s="9">
        <v>4500.5914505999999</v>
      </c>
      <c r="C35" s="9">
        <v>4227.8078758000001</v>
      </c>
      <c r="D35" s="9" t="s">
        <v>0</v>
      </c>
      <c r="E35" s="4"/>
    </row>
    <row r="36" spans="1:6" ht="17.25" customHeight="1" x14ac:dyDescent="0.2">
      <c r="A36" s="29" t="s">
        <v>20</v>
      </c>
      <c r="B36" s="23">
        <v>-4232.9588135000004</v>
      </c>
      <c r="C36" s="23">
        <v>-4347.59296111</v>
      </c>
      <c r="D36" s="9" t="s">
        <v>0</v>
      </c>
      <c r="E36" s="4"/>
    </row>
    <row r="37" spans="1:6" ht="21.75" customHeight="1" thickBot="1" x14ac:dyDescent="0.25">
      <c r="A37" s="19" t="s">
        <v>25</v>
      </c>
      <c r="B37" s="25">
        <v>31692.781075589981</v>
      </c>
      <c r="C37" s="11">
        <v>-41655.846414689993</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February</vt:lpstr>
      <vt:lpstr>March</vt:lpstr>
      <vt:lpstr>April</vt:lpstr>
      <vt:lpstr>May</vt:lpstr>
      <vt:lpstr>June</vt:lpstr>
      <vt:lpstr>July</vt:lpstr>
      <vt:lpstr>August</vt:lpstr>
      <vt:lpstr>September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2017-10-26T14:00:39Z</dcterms:modified>
</cp:coreProperties>
</file>